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60" activeTab="4"/>
  </bookViews>
  <sheets>
    <sheet name="예산총칙" sheetId="30" r:id="rId1"/>
    <sheet name="총괄표" sheetId="34" r:id="rId2"/>
    <sheet name="예산서" sheetId="14" r:id="rId3"/>
    <sheet name="별첨1(수입)" sheetId="29" r:id="rId4"/>
    <sheet name="별첨3(지출)" sheetId="20" r:id="rId5"/>
    <sheet name="별첨5(임직원보수일람표)" sheetId="35" r:id="rId6"/>
  </sheets>
  <definedNames>
    <definedName name="_xlnm.Print_Area" localSheetId="3">'별첨1(수입)'!$A$1:$K$19</definedName>
    <definedName name="_xlnm.Print_Area" localSheetId="4">'별첨3(지출)'!$A$1:$M$32</definedName>
    <definedName name="_xlnm.Print_Area" localSheetId="5">'별첨5(임직원보수일람표)'!$A$2:$L$38</definedName>
    <definedName name="_xlnm.Print_Area" localSheetId="2">예산서!$A$1:$K$73</definedName>
    <definedName name="_xlnm.Print_Area" localSheetId="1">총괄표!$A$1:$L$28</definedName>
  </definedNames>
  <calcPr calcId="152511"/>
</workbook>
</file>

<file path=xl/calcChain.xml><?xml version="1.0" encoding="utf-8"?>
<calcChain xmlns="http://schemas.openxmlformats.org/spreadsheetml/2006/main">
  <c r="I69" i="14" l="1"/>
  <c r="I26" i="14" l="1"/>
  <c r="I25" i="14"/>
  <c r="E26" i="35"/>
  <c r="D26" i="35"/>
  <c r="F26" i="35" s="1"/>
  <c r="H26" i="35" l="1"/>
  <c r="K26" i="35" s="1"/>
  <c r="L26" i="35" s="1"/>
  <c r="J26" i="35"/>
  <c r="I26" i="35"/>
  <c r="E41" i="35" l="1"/>
  <c r="G37" i="35"/>
  <c r="E37" i="35"/>
  <c r="D37" i="35"/>
  <c r="G36" i="35"/>
  <c r="E36" i="35"/>
  <c r="D36" i="35"/>
  <c r="I36" i="35" s="1"/>
  <c r="G35" i="35"/>
  <c r="E35" i="35"/>
  <c r="C35" i="35"/>
  <c r="D35" i="35" s="1"/>
  <c r="F35" i="35" s="1"/>
  <c r="C34" i="35"/>
  <c r="G33" i="35"/>
  <c r="E33" i="35"/>
  <c r="D33" i="35"/>
  <c r="I33" i="35" s="1"/>
  <c r="G32" i="35"/>
  <c r="F32" i="35"/>
  <c r="E32" i="35"/>
  <c r="D32" i="35"/>
  <c r="I32" i="35" s="1"/>
  <c r="G31" i="35"/>
  <c r="E31" i="35"/>
  <c r="D31" i="35"/>
  <c r="I31" i="35" s="1"/>
  <c r="G30" i="35"/>
  <c r="E30" i="35"/>
  <c r="D30" i="35"/>
  <c r="H30" i="35" s="1"/>
  <c r="G29" i="35"/>
  <c r="E29" i="35"/>
  <c r="D29" i="35"/>
  <c r="F29" i="35" s="1"/>
  <c r="G28" i="35"/>
  <c r="E28" i="35"/>
  <c r="D28" i="35"/>
  <c r="F28" i="35" s="1"/>
  <c r="G27" i="35"/>
  <c r="E27" i="35"/>
  <c r="D27" i="35"/>
  <c r="I27" i="35" s="1"/>
  <c r="G25" i="35"/>
  <c r="E25" i="35"/>
  <c r="D25" i="35"/>
  <c r="H25" i="35" s="1"/>
  <c r="E24" i="35"/>
  <c r="D24" i="35"/>
  <c r="F24" i="35" s="1"/>
  <c r="G23" i="35"/>
  <c r="E23" i="35"/>
  <c r="D23" i="35"/>
  <c r="F23" i="35" s="1"/>
  <c r="E22" i="35"/>
  <c r="D22" i="35"/>
  <c r="I22" i="35" s="1"/>
  <c r="G21" i="35"/>
  <c r="E21" i="35"/>
  <c r="D21" i="35"/>
  <c r="F21" i="35" s="1"/>
  <c r="J21" i="35" s="1"/>
  <c r="G20" i="35"/>
  <c r="E20" i="35"/>
  <c r="D20" i="35"/>
  <c r="I20" i="35" s="1"/>
  <c r="H19" i="35"/>
  <c r="E19" i="35"/>
  <c r="D19" i="35"/>
  <c r="H18" i="35"/>
  <c r="G18" i="35"/>
  <c r="E18" i="35"/>
  <c r="D18" i="35"/>
  <c r="F18" i="35" s="1"/>
  <c r="J18" i="35" s="1"/>
  <c r="G17" i="35"/>
  <c r="F17" i="35"/>
  <c r="E17" i="35"/>
  <c r="D17" i="35"/>
  <c r="H17" i="35" s="1"/>
  <c r="G16" i="35"/>
  <c r="C16" i="35"/>
  <c r="D16" i="35" s="1"/>
  <c r="F16" i="35" s="1"/>
  <c r="J16" i="35" s="1"/>
  <c r="G15" i="35"/>
  <c r="E15" i="35"/>
  <c r="D15" i="35"/>
  <c r="F15" i="35" s="1"/>
  <c r="J15" i="35" s="1"/>
  <c r="G14" i="35"/>
  <c r="E14" i="35"/>
  <c r="D14" i="35"/>
  <c r="E13" i="35"/>
  <c r="D13" i="35"/>
  <c r="H13" i="35" s="1"/>
  <c r="C13" i="35"/>
  <c r="G12" i="35"/>
  <c r="F12" i="35"/>
  <c r="J12" i="35" s="1"/>
  <c r="E12" i="35"/>
  <c r="C12" i="35"/>
  <c r="D12" i="35" s="1"/>
  <c r="G11" i="35"/>
  <c r="E11" i="35"/>
  <c r="D11" i="35"/>
  <c r="F11" i="35" s="1"/>
  <c r="J11" i="35" s="1"/>
  <c r="G10" i="35"/>
  <c r="E10" i="35"/>
  <c r="D10" i="35"/>
  <c r="G9" i="35"/>
  <c r="E9" i="35"/>
  <c r="D9" i="35"/>
  <c r="I9" i="35" s="1"/>
  <c r="G8" i="35"/>
  <c r="C8" i="35"/>
  <c r="E8" i="35" s="1"/>
  <c r="G7" i="35"/>
  <c r="E7" i="35"/>
  <c r="D7" i="35"/>
  <c r="F7" i="35" s="1"/>
  <c r="G6" i="35"/>
  <c r="C6" i="35"/>
  <c r="D6" i="35" s="1"/>
  <c r="F6" i="35" s="1"/>
  <c r="J6" i="35" s="1"/>
  <c r="G5" i="35"/>
  <c r="C5" i="35"/>
  <c r="E5" i="35" s="1"/>
  <c r="D5" i="35" l="1"/>
  <c r="H5" i="35" s="1"/>
  <c r="E6" i="35"/>
  <c r="E16" i="35"/>
  <c r="F9" i="35"/>
  <c r="I21" i="35"/>
  <c r="I28" i="35"/>
  <c r="I17" i="35"/>
  <c r="F27" i="35"/>
  <c r="J27" i="35" s="1"/>
  <c r="I24" i="35"/>
  <c r="F31" i="35"/>
  <c r="J31" i="35" s="1"/>
  <c r="J7" i="35"/>
  <c r="H10" i="35"/>
  <c r="I11" i="35"/>
  <c r="H14" i="35"/>
  <c r="I15" i="35"/>
  <c r="J29" i="35"/>
  <c r="I29" i="35"/>
  <c r="F37" i="35"/>
  <c r="I37" i="35"/>
  <c r="G38" i="35"/>
  <c r="H7" i="35"/>
  <c r="I10" i="35"/>
  <c r="I14" i="35"/>
  <c r="I19" i="35"/>
  <c r="J24" i="35"/>
  <c r="C38" i="35"/>
  <c r="H6" i="35"/>
  <c r="I6" i="35"/>
  <c r="I7" i="35"/>
  <c r="D8" i="35"/>
  <c r="J9" i="35"/>
  <c r="F10" i="35"/>
  <c r="F14" i="35"/>
  <c r="I18" i="35"/>
  <c r="K18" i="35" s="1"/>
  <c r="L18" i="35" s="1"/>
  <c r="F20" i="35"/>
  <c r="H23" i="35"/>
  <c r="F25" i="35"/>
  <c r="I25" i="35"/>
  <c r="F30" i="35"/>
  <c r="I30" i="35"/>
  <c r="J17" i="35"/>
  <c r="K17" i="35" s="1"/>
  <c r="L17" i="35" s="1"/>
  <c r="H20" i="35"/>
  <c r="E34" i="35"/>
  <c r="E38" i="35" s="1"/>
  <c r="D34" i="35"/>
  <c r="D38" i="35" s="1"/>
  <c r="F5" i="35"/>
  <c r="I5" i="35"/>
  <c r="H11" i="35"/>
  <c r="K11" i="35" s="1"/>
  <c r="L11" i="35" s="1"/>
  <c r="H12" i="35"/>
  <c r="I12" i="35"/>
  <c r="F13" i="35"/>
  <c r="H15" i="35"/>
  <c r="H16" i="35"/>
  <c r="I16" i="35"/>
  <c r="F19" i="35"/>
  <c r="H22" i="35"/>
  <c r="F22" i="35"/>
  <c r="J23" i="35"/>
  <c r="I23" i="35"/>
  <c r="H24" i="35"/>
  <c r="J28" i="35"/>
  <c r="H29" i="35"/>
  <c r="K29" i="35" s="1"/>
  <c r="L29" i="35" s="1"/>
  <c r="J32" i="35"/>
  <c r="I35" i="35"/>
  <c r="H35" i="35"/>
  <c r="J35" i="35"/>
  <c r="H37" i="35"/>
  <c r="H27" i="35"/>
  <c r="H31" i="35"/>
  <c r="K31" i="35" s="1"/>
  <c r="L31" i="35" s="1"/>
  <c r="F33" i="35"/>
  <c r="F36" i="35"/>
  <c r="H9" i="35"/>
  <c r="H21" i="35"/>
  <c r="H28" i="35"/>
  <c r="H32" i="35"/>
  <c r="H33" i="35"/>
  <c r="H36" i="35"/>
  <c r="F23" i="34"/>
  <c r="G10" i="20"/>
  <c r="G12" i="14"/>
  <c r="I15" i="14"/>
  <c r="K9" i="35" l="1"/>
  <c r="L9" i="35" s="1"/>
  <c r="K28" i="35"/>
  <c r="L28" i="35" s="1"/>
  <c r="K16" i="35"/>
  <c r="L16" i="35" s="1"/>
  <c r="K12" i="35"/>
  <c r="L12" i="35" s="1"/>
  <c r="K32" i="35"/>
  <c r="L32" i="35" s="1"/>
  <c r="K27" i="35"/>
  <c r="L27" i="35" s="1"/>
  <c r="K15" i="35"/>
  <c r="L15" i="35" s="1"/>
  <c r="K6" i="35"/>
  <c r="L6" i="35" s="1"/>
  <c r="K35" i="35"/>
  <c r="L35" i="35" s="1"/>
  <c r="K24" i="35"/>
  <c r="L24" i="35" s="1"/>
  <c r="K7" i="35"/>
  <c r="L7" i="35" s="1"/>
  <c r="K21" i="35"/>
  <c r="L21" i="35" s="1"/>
  <c r="K23" i="35"/>
  <c r="L23" i="35" s="1"/>
  <c r="J22" i="35"/>
  <c r="K22" i="35" s="1"/>
  <c r="L22" i="35" s="1"/>
  <c r="J19" i="35"/>
  <c r="K19" i="35"/>
  <c r="L19" i="35" s="1"/>
  <c r="J5" i="35"/>
  <c r="K5" i="35" s="1"/>
  <c r="J20" i="35"/>
  <c r="K20" i="35" s="1"/>
  <c r="L20" i="35" s="1"/>
  <c r="J13" i="35"/>
  <c r="K13" i="35" s="1"/>
  <c r="L13" i="35" s="1"/>
  <c r="J10" i="35"/>
  <c r="K10" i="35" s="1"/>
  <c r="L10" i="35" s="1"/>
  <c r="J37" i="35"/>
  <c r="K37" i="35" s="1"/>
  <c r="L37" i="35" s="1"/>
  <c r="J36" i="35"/>
  <c r="K36" i="35" s="1"/>
  <c r="L36" i="35" s="1"/>
  <c r="F34" i="35"/>
  <c r="I34" i="35"/>
  <c r="H34" i="35"/>
  <c r="J25" i="35"/>
  <c r="K25" i="35"/>
  <c r="L25" i="35" s="1"/>
  <c r="J33" i="35"/>
  <c r="K33" i="35" s="1"/>
  <c r="L33" i="35" s="1"/>
  <c r="J30" i="35"/>
  <c r="K30" i="35"/>
  <c r="L30" i="35" s="1"/>
  <c r="J14" i="35"/>
  <c r="K14" i="35" s="1"/>
  <c r="L14" i="35" s="1"/>
  <c r="I8" i="35"/>
  <c r="I38" i="35" s="1"/>
  <c r="F8" i="35"/>
  <c r="H8" i="35"/>
  <c r="C4" i="29"/>
  <c r="H24" i="14"/>
  <c r="C11" i="29"/>
  <c r="C7" i="29"/>
  <c r="G33" i="14"/>
  <c r="C3" i="29" l="1"/>
  <c r="G2" i="20"/>
  <c r="H38" i="35"/>
  <c r="J8" i="35"/>
  <c r="K8" i="35" s="1"/>
  <c r="L5" i="35"/>
  <c r="J34" i="35"/>
  <c r="K34" i="35" s="1"/>
  <c r="L34" i="35" s="1"/>
  <c r="F38" i="35"/>
  <c r="J68" i="14"/>
  <c r="J38" i="35" l="1"/>
  <c r="L8" i="35"/>
  <c r="K38" i="35"/>
  <c r="L38" i="35"/>
  <c r="H62" i="14" l="1"/>
  <c r="J62" i="14" s="1"/>
  <c r="H72" i="14" l="1"/>
  <c r="J72" i="14" s="1"/>
  <c r="H71" i="14"/>
  <c r="H70" i="14"/>
  <c r="K24" i="34" s="1"/>
  <c r="J27" i="34" l="1"/>
  <c r="K26" i="34"/>
  <c r="F17" i="30" s="1"/>
  <c r="J26" i="34"/>
  <c r="K25" i="34"/>
  <c r="F16" i="30" s="1"/>
  <c r="J25" i="34"/>
  <c r="F15" i="30"/>
  <c r="J24" i="34"/>
  <c r="M23" i="20"/>
  <c r="M28" i="20"/>
  <c r="M26" i="20"/>
  <c r="H73" i="14" l="1"/>
  <c r="I73" i="14" s="1"/>
  <c r="M21" i="20"/>
  <c r="L25" i="34"/>
  <c r="L26" i="34"/>
  <c r="L24" i="34"/>
  <c r="D27" i="34"/>
  <c r="E27" i="34"/>
  <c r="F18" i="30" l="1"/>
  <c r="F27" i="34"/>
  <c r="E29" i="30" l="1"/>
  <c r="F14" i="30"/>
  <c r="K23" i="34"/>
  <c r="H47" i="14"/>
  <c r="H34" i="14"/>
  <c r="H35" i="14"/>
  <c r="I35" i="14" s="1"/>
  <c r="I71" i="14" l="1"/>
  <c r="G65" i="14" l="1"/>
  <c r="G69" i="14"/>
  <c r="M17" i="20"/>
  <c r="H17" i="14"/>
  <c r="I17" i="14" s="1"/>
  <c r="H16" i="14"/>
  <c r="J16" i="14" s="1"/>
  <c r="H14" i="14"/>
  <c r="J14" i="14" s="1"/>
  <c r="H13" i="14"/>
  <c r="H12" i="14" s="1"/>
  <c r="I12" i="14" s="1"/>
  <c r="H11" i="14"/>
  <c r="H10" i="14"/>
  <c r="J70" i="14"/>
  <c r="E18" i="34" l="1"/>
  <c r="I13" i="14"/>
  <c r="C16" i="30" l="1"/>
  <c r="L27" i="34"/>
  <c r="H69" i="14" l="1"/>
  <c r="H68" i="14" l="1"/>
  <c r="K22" i="34" l="1"/>
  <c r="J22" i="34"/>
  <c r="D21" i="34"/>
  <c r="H50" i="14" l="1"/>
  <c r="H49" i="14"/>
  <c r="L22" i="34" l="1"/>
  <c r="J23" i="34"/>
  <c r="J16" i="34"/>
  <c r="E21" i="34" l="1"/>
  <c r="E17" i="34" s="1"/>
  <c r="F21" i="34" l="1"/>
  <c r="C17" i="30"/>
  <c r="C15" i="30" s="1"/>
  <c r="G6" i="14"/>
  <c r="G3" i="20" l="1"/>
  <c r="H7" i="14" l="1"/>
  <c r="H39" i="14"/>
  <c r="I39" i="14" s="1"/>
  <c r="H61" i="14"/>
  <c r="I61" i="14" s="1"/>
  <c r="H59" i="14"/>
  <c r="H58" i="14"/>
  <c r="I58" i="14" s="1"/>
  <c r="H57" i="14"/>
  <c r="H56" i="14"/>
  <c r="H55" i="14"/>
  <c r="H54" i="14"/>
  <c r="H48" i="14"/>
  <c r="H46" i="14"/>
  <c r="I46" i="14" s="1"/>
  <c r="H45" i="14"/>
  <c r="I45" i="14" s="1"/>
  <c r="H44" i="14"/>
  <c r="H38" i="14"/>
  <c r="I38" i="14" s="1"/>
  <c r="H37" i="14"/>
  <c r="I37" i="14" s="1"/>
  <c r="H36" i="14"/>
  <c r="I50" i="14"/>
  <c r="I7" i="14" l="1"/>
  <c r="I36" i="14"/>
  <c r="H51" i="14"/>
  <c r="I51" i="14" s="1"/>
  <c r="H52" i="14"/>
  <c r="I52" i="14" s="1"/>
  <c r="H53" i="14"/>
  <c r="H33" i="14" l="1"/>
  <c r="I33" i="14" s="1"/>
  <c r="J21" i="34"/>
  <c r="J20" i="34"/>
  <c r="D18" i="34"/>
  <c r="D17" i="34" s="1"/>
  <c r="J18" i="34"/>
  <c r="K18" i="34" l="1"/>
  <c r="K17" i="34" s="1"/>
  <c r="J19" i="34"/>
  <c r="I27" i="14"/>
  <c r="H67" i="14"/>
  <c r="K21" i="34" s="1"/>
  <c r="L21" i="34" s="1"/>
  <c r="H66" i="14"/>
  <c r="H65" i="14" l="1"/>
  <c r="I65" i="14" s="1"/>
  <c r="K20" i="34"/>
  <c r="K19" i="34" s="1"/>
  <c r="D15" i="34"/>
  <c r="L20" i="34" l="1"/>
  <c r="L23" i="34"/>
  <c r="E15" i="34"/>
  <c r="F15" i="34" l="1"/>
  <c r="C14" i="30"/>
  <c r="L19" i="34"/>
  <c r="F13" i="30"/>
  <c r="F18" i="34"/>
  <c r="I10" i="14"/>
  <c r="I60" i="14" l="1"/>
  <c r="I59" i="14"/>
  <c r="I56" i="14"/>
  <c r="I55" i="14"/>
  <c r="I53" i="14"/>
  <c r="I48" i="14"/>
  <c r="I47" i="14"/>
  <c r="I44" i="14" l="1"/>
  <c r="D13" i="34" l="1"/>
  <c r="H32" i="14" l="1"/>
  <c r="I32" i="14" s="1"/>
  <c r="H31" i="14"/>
  <c r="I31" i="14" s="1"/>
  <c r="H30" i="14"/>
  <c r="H29" i="14"/>
  <c r="J29" i="14" s="1"/>
  <c r="I66" i="14"/>
  <c r="I67" i="14"/>
  <c r="K16" i="34" l="1"/>
  <c r="L16" i="34" s="1"/>
  <c r="C22" i="30" l="1"/>
  <c r="C21" i="30" s="1"/>
  <c r="D26" i="34"/>
  <c r="E25" i="34"/>
  <c r="C20" i="30" s="1"/>
  <c r="C19" i="30" s="1"/>
  <c r="D25" i="34"/>
  <c r="K15" i="34"/>
  <c r="J15" i="34"/>
  <c r="K14" i="34"/>
  <c r="J14" i="34"/>
  <c r="K13" i="34"/>
  <c r="J13" i="34"/>
  <c r="K11" i="34"/>
  <c r="J11" i="34"/>
  <c r="E13" i="34"/>
  <c r="K10" i="34"/>
  <c r="J10" i="34"/>
  <c r="D11" i="34"/>
  <c r="K9" i="34"/>
  <c r="J9" i="34"/>
  <c r="D10" i="34"/>
  <c r="E8" i="34"/>
  <c r="C10" i="30" s="1"/>
  <c r="D8" i="34"/>
  <c r="K8" i="34" l="1"/>
  <c r="K12" i="34"/>
  <c r="F13" i="34"/>
  <c r="C13" i="30"/>
  <c r="L15" i="34"/>
  <c r="L9" i="34"/>
  <c r="L13" i="34"/>
  <c r="L11" i="34"/>
  <c r="L14" i="34"/>
  <c r="L10" i="34"/>
  <c r="J12" i="34"/>
  <c r="F8" i="34"/>
  <c r="F25" i="34"/>
  <c r="F17" i="34"/>
  <c r="D7" i="34"/>
  <c r="J8" i="34"/>
  <c r="F10" i="30"/>
  <c r="F11" i="30"/>
  <c r="E24" i="34"/>
  <c r="F24" i="34" s="1"/>
  <c r="E26" i="34"/>
  <c r="F26" i="34" s="1"/>
  <c r="L12" i="34" l="1"/>
  <c r="L8" i="34"/>
  <c r="D28" i="34"/>
  <c r="G28" i="14" l="1"/>
  <c r="J17" i="34" l="1"/>
  <c r="J7" i="34" s="1"/>
  <c r="J28" i="34" l="1"/>
  <c r="G24" i="14" l="1"/>
  <c r="I24" i="14" s="1"/>
  <c r="G23" i="14" l="1"/>
  <c r="G22" i="14"/>
  <c r="H28" i="14" l="1"/>
  <c r="J28" i="14" s="1"/>
  <c r="H22" i="14" l="1"/>
  <c r="I22" i="14" s="1"/>
  <c r="G5" i="14" l="1"/>
  <c r="H9" i="14"/>
  <c r="I9" i="14" l="1"/>
  <c r="E11" i="34"/>
  <c r="F11" i="34" l="1"/>
  <c r="C12" i="30"/>
  <c r="L18" i="34"/>
  <c r="H23" i="14"/>
  <c r="I23" i="14" s="1"/>
  <c r="H8" i="14" l="1"/>
  <c r="H6" i="14" s="1"/>
  <c r="H5" i="14" s="1"/>
  <c r="I5" i="14" s="1"/>
  <c r="E10" i="34"/>
  <c r="F10" i="34" l="1"/>
  <c r="C11" i="30"/>
  <c r="C9" i="30" s="1"/>
  <c r="C24" i="30" s="1"/>
  <c r="L17" i="34"/>
  <c r="F12" i="30"/>
  <c r="F9" i="30" s="1"/>
  <c r="F24" i="30" s="1"/>
  <c r="K7" i="34"/>
  <c r="L7" i="34" s="1"/>
  <c r="E7" i="34"/>
  <c r="F7" i="34" s="1"/>
  <c r="K28" i="34" l="1"/>
  <c r="E28" i="34"/>
  <c r="L28" i="34" l="1"/>
  <c r="F28" i="34"/>
</calcChain>
</file>

<file path=xl/comments1.xml><?xml version="1.0" encoding="utf-8"?>
<comments xmlns="http://schemas.openxmlformats.org/spreadsheetml/2006/main">
  <authors>
    <author>박선영</author>
  </authors>
  <commentList>
    <comment ref="H30" authorId="0" shapeId="0">
      <text>
        <r>
          <rPr>
            <b/>
            <sz val="9"/>
            <color indexed="81"/>
            <rFont val="돋움"/>
            <family val="3"/>
            <charset val="129"/>
          </rPr>
          <t>환자기저귀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체온계등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소모품비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H67" authorId="0" shapeId="0">
      <text>
        <r>
          <rPr>
            <b/>
            <sz val="9"/>
            <color indexed="81"/>
            <rFont val="돋움"/>
            <family val="3"/>
            <charset val="129"/>
          </rPr>
          <t>컴퓨터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책상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 xml:space="preserve">의자등
</t>
        </r>
      </text>
    </comment>
  </commentList>
</comments>
</file>

<file path=xl/comments2.xml><?xml version="1.0" encoding="utf-8"?>
<comments xmlns="http://schemas.openxmlformats.org/spreadsheetml/2006/main">
  <authors>
    <author>박선영</author>
  </authors>
  <commentList>
    <comment ref="H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경비업체</t>
        </r>
        <r>
          <rPr>
            <sz val="9"/>
            <color indexed="81"/>
            <rFont val="Tahoma"/>
            <family val="2"/>
          </rPr>
          <t xml:space="preserve">: 2.600.000 *12=31.200.000
</t>
        </r>
        <r>
          <rPr>
            <sz val="9"/>
            <color indexed="81"/>
            <rFont val="돋움"/>
            <family val="3"/>
            <charset val="129"/>
          </rPr>
          <t>세탁비</t>
        </r>
        <r>
          <rPr>
            <sz val="9"/>
            <color indexed="81"/>
            <rFont val="Tahoma"/>
            <family val="2"/>
          </rPr>
          <t xml:space="preserve"> : 900.000 *12=10.800.000
</t>
        </r>
        <r>
          <rPr>
            <sz val="9"/>
            <color indexed="81"/>
            <rFont val="돋움"/>
            <family val="3"/>
            <charset val="129"/>
          </rPr>
          <t>음식물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폐기</t>
        </r>
        <r>
          <rPr>
            <sz val="9"/>
            <color indexed="81"/>
            <rFont val="Tahoma"/>
            <family val="2"/>
          </rPr>
          <t xml:space="preserve"> : 600.000*12=7.200.000
</t>
        </r>
        <r>
          <rPr>
            <sz val="9"/>
            <color indexed="81"/>
            <rFont val="돋움"/>
            <family val="3"/>
            <charset val="129"/>
          </rPr>
          <t>해동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씨엔씨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의료폐기물</t>
        </r>
        <r>
          <rPr>
            <sz val="9"/>
            <color indexed="81"/>
            <rFont val="Tahoma"/>
            <family val="2"/>
          </rPr>
          <t xml:space="preserve">)
300.000*12= 3.600.000
</t>
        </r>
      </text>
    </comment>
    <comment ref="H13" authorId="0" shapeId="0">
      <text>
        <r>
          <rPr>
            <b/>
            <sz val="9"/>
            <color indexed="81"/>
            <rFont val="돋움"/>
            <family val="3"/>
            <charset val="129"/>
          </rPr>
          <t>관리운영비에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비용</t>
        </r>
        <r>
          <rPr>
            <b/>
            <sz val="9"/>
            <color indexed="81"/>
            <rFont val="Tahoma"/>
            <family val="2"/>
          </rPr>
          <t xml:space="preserve">.
</t>
        </r>
      </text>
    </comment>
    <comment ref="A25" authorId="0" shapeId="0">
      <text>
        <r>
          <rPr>
            <b/>
            <sz val="9"/>
            <color indexed="81"/>
            <rFont val="돋움"/>
            <family val="3"/>
            <charset val="129"/>
          </rPr>
          <t>법률등 자문수수료
회계 감사, 세무조정 등에 대한 수수료, 등기비용, 송금수수료, 기타 소송비
노무사비 : 220.000*12= 2.760.000
세무사비 : 280.000*12= 3.360.000
남가람 : 350.000*12 = 4.200.000</t>
        </r>
      </text>
    </comment>
  </commentList>
</comments>
</file>

<file path=xl/sharedStrings.xml><?xml version="1.0" encoding="utf-8"?>
<sst xmlns="http://schemas.openxmlformats.org/spreadsheetml/2006/main" count="448" uniqueCount="344">
  <si>
    <t xml:space="preserve"> </t>
    <phoneticPr fontId="2" type="noConversion"/>
  </si>
  <si>
    <t>합     계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</si>
  <si>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</si>
  <si>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</si>
  <si>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</si>
  <si>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비        고</t>
    <phoneticPr fontId="2" type="noConversion"/>
  </si>
  <si>
    <t>금융기관차입금</t>
    <phoneticPr fontId="2" type="noConversion"/>
  </si>
  <si>
    <t>(단위 : 원)</t>
    <phoneticPr fontId="2" type="noConversion"/>
  </si>
  <si>
    <t>세               입</t>
    <phoneticPr fontId="2" type="noConversion"/>
  </si>
  <si>
    <t>세               출</t>
    <phoneticPr fontId="2" type="noConversion"/>
  </si>
  <si>
    <t>예   산   액</t>
    <phoneticPr fontId="2" type="noConversion"/>
  </si>
  <si>
    <t>증 감</t>
    <phoneticPr fontId="2" type="noConversion"/>
  </si>
  <si>
    <t>예   산   액</t>
    <phoneticPr fontId="2" type="noConversion"/>
  </si>
  <si>
    <t>전년도이월금</t>
    <phoneticPr fontId="2" type="noConversion"/>
  </si>
  <si>
    <t>합               계</t>
    <phoneticPr fontId="2" type="noConversion"/>
  </si>
  <si>
    <t>인  건  비</t>
    <phoneticPr fontId="2" type="noConversion"/>
  </si>
  <si>
    <t>퇴직 적립금</t>
    <phoneticPr fontId="2" type="noConversion"/>
  </si>
  <si>
    <t xml:space="preserve"> 별첨1 참조</t>
    <phoneticPr fontId="2" type="noConversion"/>
  </si>
  <si>
    <t>간호사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</si>
  <si>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</si>
  <si>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</si>
  <si>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</si>
  <si>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과       목</t>
    <phoneticPr fontId="2" type="noConversion"/>
  </si>
  <si>
    <t xml:space="preserve"> 1) 의  료  보  험</t>
    <phoneticPr fontId="2" type="noConversion"/>
  </si>
  <si>
    <t>전 년 이 월 금</t>
    <phoneticPr fontId="2" type="noConversion"/>
  </si>
  <si>
    <t>전년도 집행잔액 이월금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</si>
  <si>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</si>
  <si>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</si>
  <si>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 ■ 예사랑병원</t>
    <phoneticPr fontId="2" type="noConversion"/>
  </si>
  <si>
    <t xml:space="preserve"> 별첨3 참조</t>
    <phoneticPr fontId="2" type="noConversion"/>
  </si>
  <si>
    <t xml:space="preserve"> </t>
    <phoneticPr fontId="2" type="noConversion"/>
  </si>
  <si>
    <t>요양 급여 수입</t>
    <phoneticPr fontId="2" type="noConversion"/>
  </si>
  <si>
    <t>입원자본인부담금</t>
    <phoneticPr fontId="2" type="noConversion"/>
  </si>
  <si>
    <t>외래 진료 수입</t>
    <phoneticPr fontId="2" type="noConversion"/>
  </si>
  <si>
    <t xml:space="preserve"> 2) 의  료  보  호</t>
    <phoneticPr fontId="2" type="noConversion"/>
  </si>
  <si>
    <t>사원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</si>
  <si>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</si>
  <si>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</si>
  <si>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</si>
  <si>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</si>
  <si>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</si>
  <si>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부 채</t>
    <phoneticPr fontId="2" type="noConversion"/>
  </si>
  <si>
    <t>이월금</t>
    <phoneticPr fontId="2" type="noConversion"/>
  </si>
  <si>
    <t>( 수입부 : 의료기관 회계기준 규칙 )</t>
    <phoneticPr fontId="2" type="noConversion"/>
  </si>
  <si>
    <t>의료수익</t>
    <phoneticPr fontId="2" type="noConversion"/>
  </si>
  <si>
    <t>입원수익</t>
    <phoneticPr fontId="2" type="noConversion"/>
  </si>
  <si>
    <t>외래수익</t>
    <phoneticPr fontId="2" type="noConversion"/>
  </si>
  <si>
    <t>요양급여수익</t>
    <phoneticPr fontId="2" type="noConversion"/>
  </si>
  <si>
    <t>재증명료수익</t>
    <phoneticPr fontId="2" type="noConversion"/>
  </si>
  <si>
    <t xml:space="preserve"> </t>
    <phoneticPr fontId="2" type="noConversion"/>
  </si>
  <si>
    <t>의료외수익</t>
    <phoneticPr fontId="2" type="noConversion"/>
  </si>
  <si>
    <t>이자수익</t>
    <phoneticPr fontId="2" type="noConversion"/>
  </si>
  <si>
    <t>부채수익</t>
    <phoneticPr fontId="2" type="noConversion"/>
  </si>
  <si>
    <t>수익합계</t>
    <phoneticPr fontId="2" type="noConversion"/>
  </si>
  <si>
    <t>재증명료수익</t>
    <phoneticPr fontId="2" type="noConversion"/>
  </si>
  <si>
    <t>일용직급여</t>
    <phoneticPr fontId="2" type="noConversion"/>
  </si>
  <si>
    <t>의료비용</t>
    <phoneticPr fontId="2" type="noConversion"/>
  </si>
  <si>
    <t>재료비</t>
    <phoneticPr fontId="2" type="noConversion"/>
  </si>
  <si>
    <t>약품비</t>
    <phoneticPr fontId="2" type="noConversion"/>
  </si>
  <si>
    <t>급식재료비</t>
    <phoneticPr fontId="2" type="noConversion"/>
  </si>
  <si>
    <t>관리운영비</t>
    <phoneticPr fontId="2" type="noConversion"/>
  </si>
  <si>
    <t>여비교통비</t>
    <phoneticPr fontId="2" type="noConversion"/>
  </si>
  <si>
    <t>복리후생비</t>
    <phoneticPr fontId="2" type="noConversion"/>
  </si>
  <si>
    <t>통신비</t>
    <phoneticPr fontId="2" type="noConversion"/>
  </si>
  <si>
    <t>전기수도료</t>
    <phoneticPr fontId="2" type="noConversion"/>
  </si>
  <si>
    <t>세금과공과</t>
    <phoneticPr fontId="2" type="noConversion"/>
  </si>
  <si>
    <t>보험료</t>
    <phoneticPr fontId="2" type="noConversion"/>
  </si>
  <si>
    <t>환경관리비</t>
    <phoneticPr fontId="2" type="noConversion"/>
  </si>
  <si>
    <t>수선비</t>
    <phoneticPr fontId="2" type="noConversion"/>
  </si>
  <si>
    <t>차량유지비</t>
    <phoneticPr fontId="2" type="noConversion"/>
  </si>
  <si>
    <t>교육훈련비</t>
    <phoneticPr fontId="2" type="noConversion"/>
  </si>
  <si>
    <t>도서인쇄비</t>
    <phoneticPr fontId="2" type="noConversion"/>
  </si>
  <si>
    <t>행사비</t>
    <phoneticPr fontId="2" type="noConversion"/>
  </si>
  <si>
    <t>연료비</t>
    <phoneticPr fontId="2" type="noConversion"/>
  </si>
  <si>
    <t>선교비</t>
    <phoneticPr fontId="2" type="noConversion"/>
  </si>
  <si>
    <t>소모품비</t>
    <phoneticPr fontId="2" type="noConversion"/>
  </si>
  <si>
    <t>광고선전비</t>
    <phoneticPr fontId="2" type="noConversion"/>
  </si>
  <si>
    <t>피복침구비</t>
    <phoneticPr fontId="2" type="noConversion"/>
  </si>
  <si>
    <t>외주용역비</t>
    <phoneticPr fontId="2" type="noConversion"/>
  </si>
  <si>
    <t>잡비</t>
    <phoneticPr fontId="2" type="noConversion"/>
  </si>
  <si>
    <t xml:space="preserve"> </t>
    <phoneticPr fontId="2" type="noConversion"/>
  </si>
  <si>
    <t>의료외비용</t>
    <phoneticPr fontId="2" type="noConversion"/>
  </si>
  <si>
    <t>의료소모품비</t>
    <phoneticPr fontId="2" type="noConversion"/>
  </si>
  <si>
    <t>약국재료비</t>
    <phoneticPr fontId="2" type="noConversion"/>
  </si>
  <si>
    <t>자산</t>
    <phoneticPr fontId="2" type="noConversion"/>
  </si>
  <si>
    <t>의료기기</t>
    <phoneticPr fontId="2" type="noConversion"/>
  </si>
  <si>
    <t>비품</t>
    <phoneticPr fontId="2" type="noConversion"/>
  </si>
  <si>
    <t>기타운영비</t>
    <phoneticPr fontId="2" type="noConversion"/>
  </si>
  <si>
    <t xml:space="preserve"> </t>
    <phoneticPr fontId="2" type="noConversion"/>
  </si>
  <si>
    <t>( 지출부 : 의료기관 회계규칙 )</t>
    <phoneticPr fontId="2" type="noConversion"/>
  </si>
  <si>
    <t>법률등 자문수수료</t>
  </si>
  <si>
    <t>회계 감사, 세무조정 등에 대한 수수료, 등기비용, 송금수수료, 기타 소송비</t>
  </si>
  <si>
    <t>노무사비 : 230.000*12= 2.760.000</t>
  </si>
  <si>
    <t>세무사비 : 280.000*12= 3.360.000</t>
  </si>
  <si>
    <t>남가람 : 350.000*12 = 4.20.000</t>
  </si>
  <si>
    <t>지급수수료</t>
    <phoneticPr fontId="2" type="noConversion"/>
  </si>
  <si>
    <t>급식에 소모된 급식재료와 급식용구</t>
  </si>
  <si>
    <t>급식비 : 26.00.000*12=312.000.000</t>
  </si>
  <si>
    <t>급식 용구 800.000* 4=3.200.000</t>
  </si>
  <si>
    <t>전화비 ; 350.000*12=4.200.000</t>
  </si>
  <si>
    <t>우편료 : 30.000*12=360.000</t>
  </si>
  <si>
    <t>간호사&amp;조무사 :</t>
  </si>
  <si>
    <t>100.000*20=2.000.000</t>
  </si>
  <si>
    <t>그 외 : 60.000*8 = 480.000</t>
  </si>
  <si>
    <t>세탁비 : 800.000 *12=9.600.000</t>
  </si>
  <si>
    <t>음식물 폐기 : 400.000*12=4.800.000</t>
  </si>
  <si>
    <t xml:space="preserve"> (항 : 14)   자  산  계</t>
    <phoneticPr fontId="2" type="noConversion"/>
  </si>
  <si>
    <t xml:space="preserve"> (목 : 141)  의료기기</t>
    <phoneticPr fontId="2" type="noConversion"/>
  </si>
  <si>
    <t xml:space="preserve">  </t>
    <phoneticPr fontId="2" type="noConversion"/>
  </si>
  <si>
    <t>의료진단사업비</t>
    <phoneticPr fontId="2" type="noConversion"/>
  </si>
  <si>
    <t xml:space="preserve"> 별첨3 참조</t>
    <phoneticPr fontId="2" type="noConversion"/>
  </si>
  <si>
    <t>( 지출부 : 의료기관 회계기준 규칙 )</t>
    <phoneticPr fontId="2" type="noConversion"/>
  </si>
  <si>
    <t>의료수익</t>
    <phoneticPr fontId="2" type="noConversion"/>
  </si>
  <si>
    <t>요양급여수익</t>
    <phoneticPr fontId="2" type="noConversion"/>
  </si>
  <si>
    <t>재증명료수익</t>
    <phoneticPr fontId="2" type="noConversion"/>
  </si>
  <si>
    <t>이자수익</t>
    <phoneticPr fontId="2" type="noConversion"/>
  </si>
  <si>
    <t>부채</t>
    <phoneticPr fontId="2" type="noConversion"/>
  </si>
  <si>
    <t>부채수익</t>
    <phoneticPr fontId="2" type="noConversion"/>
  </si>
  <si>
    <t>금융기관차입금</t>
    <phoneticPr fontId="2" type="noConversion"/>
  </si>
  <si>
    <t>이월금</t>
    <phoneticPr fontId="2" type="noConversion"/>
  </si>
  <si>
    <t>의료비용</t>
    <phoneticPr fontId="2" type="noConversion"/>
  </si>
  <si>
    <t>인건비</t>
    <phoneticPr fontId="2" type="noConversion"/>
  </si>
  <si>
    <t>재료비</t>
    <phoneticPr fontId="2" type="noConversion"/>
  </si>
  <si>
    <t>관리운영비</t>
    <phoneticPr fontId="2" type="noConversion"/>
  </si>
  <si>
    <t>자산</t>
    <phoneticPr fontId="2" type="noConversion"/>
  </si>
  <si>
    <t>부채상환</t>
    <phoneticPr fontId="2" type="noConversion"/>
  </si>
  <si>
    <t>전출금</t>
    <phoneticPr fontId="2" type="noConversion"/>
  </si>
  <si>
    <t>급여</t>
    <phoneticPr fontId="2" type="noConversion"/>
  </si>
  <si>
    <t>퇴직적립금</t>
    <phoneticPr fontId="2" type="noConversion"/>
  </si>
  <si>
    <t>일용직급여</t>
    <phoneticPr fontId="2" type="noConversion"/>
  </si>
  <si>
    <t>약품비</t>
    <phoneticPr fontId="2" type="noConversion"/>
  </si>
  <si>
    <t>의료기기</t>
    <phoneticPr fontId="2" type="noConversion"/>
  </si>
  <si>
    <t>비품</t>
    <phoneticPr fontId="2" type="noConversion"/>
  </si>
  <si>
    <t>원금 상환금</t>
    <phoneticPr fontId="2" type="noConversion"/>
  </si>
  <si>
    <t>법인 전출금</t>
    <phoneticPr fontId="2" type="noConversion"/>
  </si>
  <si>
    <t>산          출          근          거</t>
    <phoneticPr fontId="2" type="noConversion"/>
  </si>
  <si>
    <t>교육재활사업비</t>
    <phoneticPr fontId="2" type="noConversion"/>
  </si>
  <si>
    <t>국민은행 , 부산은행 금융기관차입금</t>
    <phoneticPr fontId="2" type="noConversion"/>
  </si>
  <si>
    <t>이자 수익</t>
    <phoneticPr fontId="2" type="noConversion"/>
  </si>
  <si>
    <t xml:space="preserve">은행이자 수입 </t>
    <phoneticPr fontId="2" type="noConversion"/>
  </si>
  <si>
    <t>의료외수익</t>
    <phoneticPr fontId="2" type="noConversion"/>
  </si>
  <si>
    <t>잡손실</t>
    <phoneticPr fontId="2" type="noConversion"/>
  </si>
  <si>
    <t>건강진단수익</t>
    <phoneticPr fontId="2" type="noConversion"/>
  </si>
  <si>
    <t>기타수익</t>
    <phoneticPr fontId="2" type="noConversion"/>
  </si>
  <si>
    <r>
      <t xml:space="preserve"> (목 : 142)  비품 :</t>
    </r>
    <r>
      <rPr>
        <sz val="9"/>
        <rFont val="굴림체"/>
        <family val="3"/>
        <charset val="129"/>
      </rPr>
      <t xml:space="preserve"> 컴퓨터, 책상, 의자 등</t>
    </r>
    <phoneticPr fontId="2" type="noConversion"/>
  </si>
  <si>
    <t>급여</t>
    <phoneticPr fontId="2" type="noConversion"/>
  </si>
  <si>
    <t>의료외비용</t>
    <phoneticPr fontId="2" type="noConversion"/>
  </si>
  <si>
    <t>예비비</t>
    <phoneticPr fontId="2" type="noConversion"/>
  </si>
  <si>
    <t>건강진단수익</t>
    <phoneticPr fontId="2" type="noConversion"/>
  </si>
  <si>
    <t>산 출 근 거</t>
    <phoneticPr fontId="2" type="noConversion"/>
  </si>
  <si>
    <t>산  출  근  거</t>
    <phoneticPr fontId="2" type="noConversion"/>
  </si>
  <si>
    <t>예방접종 따른 수익</t>
    <phoneticPr fontId="2" type="noConversion"/>
  </si>
  <si>
    <t xml:space="preserve">기타잡수입 </t>
    <phoneticPr fontId="2" type="noConversion"/>
  </si>
  <si>
    <t xml:space="preserve"> (관 : 02) 의료외비용</t>
    <phoneticPr fontId="2" type="noConversion"/>
  </si>
  <si>
    <t xml:space="preserve"> 별첨5 참조</t>
    <phoneticPr fontId="2" type="noConversion"/>
  </si>
  <si>
    <t>기타수익</t>
    <phoneticPr fontId="2" type="noConversion"/>
  </si>
  <si>
    <t>기타수익</t>
    <phoneticPr fontId="2" type="noConversion"/>
  </si>
  <si>
    <t xml:space="preserve">  월 500,000원 ×   15명 × 12개월 = 90,000,000원</t>
    <phoneticPr fontId="2" type="noConversion"/>
  </si>
  <si>
    <t xml:space="preserve">  월  75,000원 ×  100명 × 12개월 = 90,000,000원 (식대)</t>
    <phoneticPr fontId="2" type="noConversion"/>
  </si>
  <si>
    <t xml:space="preserve"> </t>
    <phoneticPr fontId="2" type="noConversion"/>
  </si>
  <si>
    <r>
      <t xml:space="preserve"> (목 : 135)  세금과공과 : </t>
    </r>
    <r>
      <rPr>
        <sz val="9"/>
        <rFont val="굴림체"/>
        <family val="3"/>
        <charset val="129"/>
      </rPr>
      <t>재산세, 종합토지세, 주민세, 건축</t>
    </r>
    <phoneticPr fontId="2" type="noConversion"/>
  </si>
  <si>
    <r>
      <t xml:space="preserve"> (목 : 136)  보험료 : </t>
    </r>
    <r>
      <rPr>
        <sz val="9"/>
        <rFont val="굴림체"/>
        <family val="3"/>
        <charset val="129"/>
      </rPr>
      <t>건물및 의료장비에 대한 화재, 보증보험등</t>
    </r>
    <phoneticPr fontId="2" type="noConversion"/>
  </si>
  <si>
    <t xml:space="preserve">                         (단 차량보험은 제외- 차량유지비로 처리)</t>
    <phoneticPr fontId="2" type="noConversion"/>
  </si>
  <si>
    <r>
      <t xml:space="preserve"> (목 : 137)  환경관리비 : </t>
    </r>
    <r>
      <rPr>
        <sz val="9"/>
        <rFont val="굴림체"/>
        <family val="3"/>
        <charset val="129"/>
      </rPr>
      <t>종량제봉투, 오물수거비, 방역,소독용역비</t>
    </r>
    <phoneticPr fontId="2" type="noConversion"/>
  </si>
  <si>
    <r>
      <t xml:space="preserve"> (목 : 138)  지급수수료 : </t>
    </r>
    <r>
      <rPr>
        <sz val="9"/>
        <rFont val="굴림체"/>
        <family val="3"/>
        <charset val="129"/>
      </rPr>
      <t>법률,회계등 자문수수료, 등기비용,송금수수료</t>
    </r>
    <phoneticPr fontId="2" type="noConversion"/>
  </si>
  <si>
    <r>
      <t xml:space="preserve"> (목 : 139)  수선비 : </t>
    </r>
    <r>
      <rPr>
        <sz val="9"/>
        <rFont val="굴림체"/>
        <family val="3"/>
        <charset val="129"/>
      </rPr>
      <t>건물, 시설, 의료기 등 정비비</t>
    </r>
    <phoneticPr fontId="2" type="noConversion"/>
  </si>
  <si>
    <r>
      <t xml:space="preserve"> (목 : 140)  차량비유지비 : </t>
    </r>
    <r>
      <rPr>
        <sz val="9"/>
        <rFont val="굴림체"/>
        <family val="3"/>
        <charset val="129"/>
      </rPr>
      <t>통행료,주차비,자동차세,보험료,유류대,수선비</t>
    </r>
    <phoneticPr fontId="2" type="noConversion"/>
  </si>
  <si>
    <r>
      <t xml:space="preserve"> (목 : 141)  교육훈련비: </t>
    </r>
    <r>
      <rPr>
        <sz val="9"/>
        <rFont val="굴림체"/>
        <family val="3"/>
        <charset val="129"/>
      </rPr>
      <t>직원의 교육, 간호직원교육훈련비</t>
    </r>
    <phoneticPr fontId="2" type="noConversion"/>
  </si>
  <si>
    <t xml:space="preserve">                      간호교육 10만원 그외 6만원 </t>
    <phoneticPr fontId="2" type="noConversion"/>
  </si>
  <si>
    <t xml:space="preserve"> (목 : 142)    도서인쇄비</t>
    <phoneticPr fontId="2" type="noConversion"/>
  </si>
  <si>
    <t xml:space="preserve"> (목 : 143)    의료진단사업비</t>
    <phoneticPr fontId="2" type="noConversion"/>
  </si>
  <si>
    <r>
      <rPr>
        <b/>
        <sz val="9"/>
        <rFont val="굴림체"/>
        <family val="3"/>
        <charset val="129"/>
      </rPr>
      <t xml:space="preserve"> (목 : 131)  여비교통비 :</t>
    </r>
    <r>
      <rPr>
        <sz val="9"/>
        <rFont val="굴림체"/>
        <family val="3"/>
        <charset val="129"/>
      </rPr>
      <t xml:space="preserve"> 출장여비, 업무활동을 위한 시내교통비 등</t>
    </r>
    <phoneticPr fontId="2" type="noConversion"/>
  </si>
  <si>
    <r>
      <t xml:space="preserve"> (목 : 132)  복리후생비 : </t>
    </r>
    <r>
      <rPr>
        <sz val="9"/>
        <rFont val="굴림체"/>
        <family val="3"/>
        <charset val="129"/>
      </rPr>
      <t>사회보험부담금,</t>
    </r>
    <r>
      <rPr>
        <b/>
        <sz val="9"/>
        <rFont val="굴림체"/>
        <family val="3"/>
        <charset val="129"/>
      </rPr>
      <t xml:space="preserve"> </t>
    </r>
    <r>
      <rPr>
        <sz val="9"/>
        <rFont val="굴림체"/>
        <family val="3"/>
        <charset val="129"/>
      </rPr>
      <t xml:space="preserve">축조의금, 직원피복비 등       </t>
    </r>
    <phoneticPr fontId="2" type="noConversion"/>
  </si>
  <si>
    <r>
      <t xml:space="preserve"> (목 : 133)  통신비 : </t>
    </r>
    <r>
      <rPr>
        <sz val="9"/>
        <rFont val="굴림체"/>
        <family val="3"/>
        <charset val="129"/>
      </rPr>
      <t>전화, 전신 등 통신시설의 이용료 및 우편료</t>
    </r>
    <phoneticPr fontId="2" type="noConversion"/>
  </si>
  <si>
    <r>
      <t xml:space="preserve"> (목 : 134)  전기수도료 : </t>
    </r>
    <r>
      <rPr>
        <sz val="9"/>
        <rFont val="굴림체"/>
        <family val="3"/>
        <charset val="129"/>
      </rPr>
      <t>전기 상하수도료</t>
    </r>
    <phoneticPr fontId="2" type="noConversion"/>
  </si>
  <si>
    <t xml:space="preserve"> (목 : 121)  약품비 : 일반약품, 주사약품, 소독약품 등</t>
    <phoneticPr fontId="2" type="noConversion"/>
  </si>
  <si>
    <r>
      <t xml:space="preserve"> </t>
    </r>
    <r>
      <rPr>
        <b/>
        <sz val="9"/>
        <rFont val="굴림체"/>
        <family val="3"/>
        <charset val="129"/>
      </rPr>
      <t>(목 : 122)  의료소모품비</t>
    </r>
    <r>
      <rPr>
        <sz val="9"/>
        <rFont val="굴림체"/>
        <family val="3"/>
        <charset val="129"/>
      </rPr>
      <t xml:space="preserve"> </t>
    </r>
    <r>
      <rPr>
        <b/>
        <sz val="9"/>
        <rFont val="굴림체"/>
        <family val="3"/>
        <charset val="129"/>
      </rPr>
      <t>:</t>
    </r>
    <r>
      <rPr>
        <sz val="9"/>
        <rFont val="굴림체"/>
        <family val="3"/>
        <charset val="129"/>
      </rPr>
      <t xml:space="preserve"> 환자 기저귀, 체온계 등 소모품비</t>
    </r>
    <phoneticPr fontId="2" type="noConversion"/>
  </si>
  <si>
    <r>
      <t xml:space="preserve"> </t>
    </r>
    <r>
      <rPr>
        <b/>
        <sz val="9"/>
        <rFont val="굴림체"/>
        <family val="3"/>
        <charset val="129"/>
      </rPr>
      <t>(목 : 123)  약국재료비</t>
    </r>
    <r>
      <rPr>
        <sz val="9"/>
        <rFont val="굴림체"/>
        <family val="3"/>
        <charset val="129"/>
      </rPr>
      <t xml:space="preserve"> </t>
    </r>
    <r>
      <rPr>
        <b/>
        <sz val="9"/>
        <rFont val="굴림체"/>
        <family val="3"/>
        <charset val="129"/>
      </rPr>
      <t>:</t>
    </r>
    <r>
      <rPr>
        <sz val="9"/>
        <rFont val="굴림체"/>
        <family val="3"/>
        <charset val="129"/>
      </rPr>
      <t xml:space="preserve"> 셀로판지, 약봉투 등</t>
    </r>
    <phoneticPr fontId="2" type="noConversion"/>
  </si>
  <si>
    <r>
      <t xml:space="preserve"> </t>
    </r>
    <r>
      <rPr>
        <b/>
        <sz val="9"/>
        <rFont val="굴림체"/>
        <family val="3"/>
        <charset val="129"/>
      </rPr>
      <t xml:space="preserve">(목 : 124)  급식재료비 : </t>
    </r>
    <r>
      <rPr>
        <sz val="9"/>
        <rFont val="굴림체"/>
        <family val="3"/>
        <charset val="129"/>
      </rPr>
      <t>부식외 급식에 사용하는 모든 공구,집기 등</t>
    </r>
    <phoneticPr fontId="2" type="noConversion"/>
  </si>
  <si>
    <t xml:space="preserve"> (항 : 13)   관리 운영비 계</t>
    <phoneticPr fontId="2" type="noConversion"/>
  </si>
  <si>
    <t xml:space="preserve"> (항 : 12)   재료비 계</t>
    <phoneticPr fontId="2" type="noConversion"/>
  </si>
  <si>
    <t>(목 : 144) 행사비</t>
    <phoneticPr fontId="2" type="noConversion"/>
  </si>
  <si>
    <t>(목 : 145) 잡손실</t>
    <phoneticPr fontId="2" type="noConversion"/>
  </si>
  <si>
    <t>(목 : 146) 연료비</t>
    <phoneticPr fontId="2" type="noConversion"/>
  </si>
  <si>
    <t>(목 : 147) 선교비</t>
    <phoneticPr fontId="2" type="noConversion"/>
  </si>
  <si>
    <r>
      <t xml:space="preserve">(목 : 148) 교육재활사업비 : </t>
    </r>
    <r>
      <rPr>
        <sz val="9"/>
        <rFont val="굴림체"/>
        <family val="3"/>
        <charset val="129"/>
      </rPr>
      <t>60만원×12개월 = 720만원</t>
    </r>
    <phoneticPr fontId="2" type="noConversion"/>
  </si>
  <si>
    <r>
      <t xml:space="preserve">(목 : 149) 소모품비 : </t>
    </r>
    <r>
      <rPr>
        <sz val="9"/>
        <rFont val="굴림체"/>
        <family val="3"/>
        <charset val="129"/>
      </rPr>
      <t>사무용품 등</t>
    </r>
    <phoneticPr fontId="2" type="noConversion"/>
  </si>
  <si>
    <r>
      <t xml:space="preserve">(목 : 150) 광고선전비 </t>
    </r>
    <r>
      <rPr>
        <sz val="9"/>
        <rFont val="굴림체"/>
        <family val="3"/>
        <charset val="129"/>
      </rPr>
      <t xml:space="preserve"> </t>
    </r>
    <phoneticPr fontId="2" type="noConversion"/>
  </si>
  <si>
    <r>
      <t xml:space="preserve">(목 : 151) 피복침구비 : </t>
    </r>
    <r>
      <rPr>
        <sz val="9"/>
        <rFont val="굴림체"/>
        <family val="3"/>
        <charset val="129"/>
      </rPr>
      <t>환자복, 침구류등</t>
    </r>
    <phoneticPr fontId="2" type="noConversion"/>
  </si>
  <si>
    <r>
      <t>(목 : 152) 외주용역비 :</t>
    </r>
    <r>
      <rPr>
        <sz val="9"/>
        <color theme="1"/>
        <rFont val="굴림체"/>
        <family val="3"/>
        <charset val="129"/>
      </rPr>
      <t xml:space="preserve"> 외부업체 세탁, 시설관리등 위탁</t>
    </r>
    <phoneticPr fontId="2" type="noConversion"/>
  </si>
  <si>
    <r>
      <t xml:space="preserve">(목 : 153) 기타운영비 : </t>
    </r>
    <r>
      <rPr>
        <sz val="9"/>
        <rFont val="굴림체"/>
        <family val="3"/>
        <charset val="129"/>
      </rPr>
      <t>병동환자 간식및 계정에 없는 비용</t>
    </r>
    <phoneticPr fontId="2" type="noConversion"/>
  </si>
  <si>
    <t>(목 : 154) 잡 비</t>
    <phoneticPr fontId="2" type="noConversion"/>
  </si>
  <si>
    <t xml:space="preserve"> (목 : 143)  차량운반구</t>
    <phoneticPr fontId="2" type="noConversion"/>
  </si>
  <si>
    <t xml:space="preserve"> (항 : 21)   예비비 계</t>
    <phoneticPr fontId="2" type="noConversion"/>
  </si>
  <si>
    <t xml:space="preserve">  (목 : 211) 예비비 </t>
    <phoneticPr fontId="2" type="noConversion"/>
  </si>
  <si>
    <t xml:space="preserve"> (항 : 22)   부채상환 계</t>
    <phoneticPr fontId="2" type="noConversion"/>
  </si>
  <si>
    <t xml:space="preserve">  (목 : 221) 원금상환금 </t>
    <phoneticPr fontId="2" type="noConversion"/>
  </si>
  <si>
    <t xml:space="preserve"> (항 : 23)  전출금 계</t>
    <phoneticPr fontId="2" type="noConversion"/>
  </si>
  <si>
    <t xml:space="preserve">  (목 : 231) 법인전출금 </t>
    <phoneticPr fontId="2" type="noConversion"/>
  </si>
  <si>
    <t>차량운반구</t>
    <phoneticPr fontId="2" type="noConversion"/>
  </si>
  <si>
    <t>원금 상환금</t>
    <phoneticPr fontId="2" type="noConversion"/>
  </si>
  <si>
    <t>부채상환</t>
    <phoneticPr fontId="2" type="noConversion"/>
  </si>
  <si>
    <t>차량운반구</t>
    <phoneticPr fontId="2" type="noConversion"/>
  </si>
  <si>
    <t xml:space="preserve">  월 5,000원 ×  120명 × 12개월 = 7,200,000원</t>
    <phoneticPr fontId="2" type="noConversion"/>
  </si>
  <si>
    <t xml:space="preserve">  월 2,000원 ×  260명 × 12개월 = 6,240,000원</t>
    <phoneticPr fontId="2" type="noConversion"/>
  </si>
  <si>
    <t xml:space="preserve">  월 2,900,000원 ×  15명 × 12개월 = 522,000,000원
  월    42,000원 × 120명 × 12개월 =  60,480,000원 (외래)                                </t>
    <phoneticPr fontId="2" type="noConversion"/>
  </si>
  <si>
    <t>세               입</t>
  </si>
  <si>
    <t>세               출</t>
  </si>
  <si>
    <t>1. 의 료 수 익</t>
    <phoneticPr fontId="2" type="noConversion"/>
  </si>
  <si>
    <t>1. 의 료 비 용</t>
    <phoneticPr fontId="2" type="noConversion"/>
  </si>
  <si>
    <t>가. 입원수익</t>
    <phoneticPr fontId="2" type="noConversion"/>
  </si>
  <si>
    <t xml:space="preserve"> 가. 인  건  비</t>
  </si>
  <si>
    <t>나. 외래수익</t>
    <phoneticPr fontId="2" type="noConversion"/>
  </si>
  <si>
    <t xml:space="preserve"> 나. 재  료  비</t>
    <phoneticPr fontId="2" type="noConversion"/>
  </si>
  <si>
    <t>다. 요양급여수익</t>
    <phoneticPr fontId="2" type="noConversion"/>
  </si>
  <si>
    <t xml:space="preserve"> 다. 관리운영비</t>
    <phoneticPr fontId="2" type="noConversion"/>
  </si>
  <si>
    <t>라. 재증명료수익</t>
    <phoneticPr fontId="2" type="noConversion"/>
  </si>
  <si>
    <t xml:space="preserve"> 라. 자산</t>
    <phoneticPr fontId="2" type="noConversion"/>
  </si>
  <si>
    <t>마. 건강진단수익</t>
    <phoneticPr fontId="2" type="noConversion"/>
  </si>
  <si>
    <t>2. 의료외비용</t>
    <phoneticPr fontId="2" type="noConversion"/>
  </si>
  <si>
    <t>2. 의료외수익</t>
    <phoneticPr fontId="2" type="noConversion"/>
  </si>
  <si>
    <t>가. 이자수익</t>
    <phoneticPr fontId="2" type="noConversion"/>
  </si>
  <si>
    <t>나. 기타수익</t>
    <phoneticPr fontId="2" type="noConversion"/>
  </si>
  <si>
    <t>3. 부 채 수 익</t>
    <phoneticPr fontId="2" type="noConversion"/>
  </si>
  <si>
    <t>가. 금융기관차입금</t>
    <phoneticPr fontId="2" type="noConversion"/>
  </si>
  <si>
    <t>4. 이 월 금</t>
    <phoneticPr fontId="2" type="noConversion"/>
  </si>
  <si>
    <t>가. 전년도이월금</t>
    <phoneticPr fontId="2" type="noConversion"/>
  </si>
  <si>
    <t>합      계</t>
  </si>
  <si>
    <t>합     계</t>
  </si>
  <si>
    <t>원 으로 한다.</t>
  </si>
  <si>
    <t>이자지불금</t>
    <phoneticPr fontId="2" type="noConversion"/>
  </si>
  <si>
    <t xml:space="preserve">  (목 : 222) 이자지불금</t>
    <phoneticPr fontId="2" type="noConversion"/>
  </si>
  <si>
    <t>예  산 총  칙</t>
    <phoneticPr fontId="2" type="noConversion"/>
  </si>
  <si>
    <t xml:space="preserve">    주,부식 29,000,000원 × 12개월 = 348,000,000 / 급식용구 외 12,000,000</t>
    <phoneticPr fontId="2" type="noConversion"/>
  </si>
  <si>
    <t xml:space="preserve">                ˚10,000,000원 × 12개월 = 120,000,000원</t>
    <phoneticPr fontId="2" type="noConversion"/>
  </si>
  <si>
    <t>여비교통비외</t>
    <phoneticPr fontId="2" type="noConversion"/>
  </si>
  <si>
    <t xml:space="preserve">           세출은 급식재료비, 차량운반구, 부채상환, 전출금등으로 예산이 편성이 되어있다.</t>
    <phoneticPr fontId="2" type="noConversion"/>
  </si>
  <si>
    <t>비 고</t>
    <phoneticPr fontId="2" type="noConversion"/>
  </si>
  <si>
    <t>증</t>
    <phoneticPr fontId="2" type="noConversion"/>
  </si>
  <si>
    <t>감</t>
    <phoneticPr fontId="2" type="noConversion"/>
  </si>
  <si>
    <t>비 고</t>
    <phoneticPr fontId="2" type="noConversion"/>
  </si>
  <si>
    <t>감</t>
    <phoneticPr fontId="2" type="noConversion"/>
  </si>
  <si>
    <t>감가상각비</t>
    <phoneticPr fontId="2" type="noConversion"/>
  </si>
  <si>
    <t>손*혜</t>
    <phoneticPr fontId="2" type="noConversion"/>
  </si>
  <si>
    <t>김*연</t>
    <phoneticPr fontId="2" type="noConversion"/>
  </si>
  <si>
    <t>(목 : 156) 지급임차료 : 장기렌트 비용</t>
    <phoneticPr fontId="2" type="noConversion"/>
  </si>
  <si>
    <r>
      <t xml:space="preserve">(목 : 157) 미 수 금 : </t>
    </r>
    <r>
      <rPr>
        <sz val="9"/>
        <rFont val="굴림체"/>
        <family val="3"/>
        <charset val="129"/>
      </rPr>
      <t>씨젠,전기요금(다음달 요금청구됨)</t>
    </r>
    <phoneticPr fontId="2" type="noConversion"/>
  </si>
  <si>
    <t xml:space="preserve">(목 : 155) 감가상각비 </t>
    <phoneticPr fontId="2" type="noConversion"/>
  </si>
  <si>
    <t>지급임차료</t>
    <phoneticPr fontId="2" type="noConversion"/>
  </si>
  <si>
    <t>미수금</t>
    <phoneticPr fontId="2" type="noConversion"/>
  </si>
  <si>
    <t xml:space="preserve"> 예사랑병원 입원비, 식대, 소모품등 12월분</t>
    <phoneticPr fontId="2" type="noConversion"/>
  </si>
  <si>
    <t>미수금수익</t>
    <phoneticPr fontId="2" type="noConversion"/>
  </si>
  <si>
    <t>미수금수익</t>
    <phoneticPr fontId="2" type="noConversion"/>
  </si>
  <si>
    <t>미수금수익</t>
    <phoneticPr fontId="2" type="noConversion"/>
  </si>
  <si>
    <t>다. 미수금수익</t>
    <phoneticPr fontId="2" type="noConversion"/>
  </si>
  <si>
    <t>가. 부채상환</t>
    <phoneticPr fontId="2" type="noConversion"/>
  </si>
  <si>
    <t>다. 전 출 금</t>
    <phoneticPr fontId="2" type="noConversion"/>
  </si>
  <si>
    <t>나. 이자지불금</t>
    <phoneticPr fontId="2" type="noConversion"/>
  </si>
  <si>
    <t>라. 예 비 비</t>
    <phoneticPr fontId="2" type="noConversion"/>
  </si>
  <si>
    <t>일반약품  20,000,000원×12개월= 240,000,000 /  주사약품 외 24,000,000</t>
    <phoneticPr fontId="2" type="noConversion"/>
  </si>
  <si>
    <t>`</t>
    <phoneticPr fontId="2" type="noConversion"/>
  </si>
  <si>
    <t xml:space="preserve"> </t>
    <phoneticPr fontId="2" type="noConversion"/>
  </si>
  <si>
    <t>별첨5)                      2 0 2 5년  예 사 랑  병  원  직 급 별   보 수  일 람 표 (지출)</t>
    <phoneticPr fontId="2" type="noConversion"/>
  </si>
  <si>
    <t>직 종 
또 는 
직 위</t>
    <phoneticPr fontId="2" type="noConversion"/>
  </si>
  <si>
    <t>성명</t>
    <phoneticPr fontId="2" type="noConversion"/>
  </si>
  <si>
    <t>급   여</t>
    <phoneticPr fontId="2" type="noConversion"/>
  </si>
  <si>
    <t>합    계</t>
    <phoneticPr fontId="2" type="noConversion"/>
  </si>
  <si>
    <t>퇴 직 적 립 금</t>
    <phoneticPr fontId="2" type="noConversion"/>
  </si>
  <si>
    <t xml:space="preserve"> 사    회    보    험    부    담    금</t>
    <phoneticPr fontId="2" type="noConversion"/>
  </si>
  <si>
    <t>총   액</t>
    <phoneticPr fontId="2" type="noConversion"/>
  </si>
  <si>
    <t>퇴직적립금</t>
    <phoneticPr fontId="2" type="noConversion"/>
  </si>
  <si>
    <t>국민건강</t>
    <phoneticPr fontId="2" type="noConversion"/>
  </si>
  <si>
    <t>국민연금</t>
    <phoneticPr fontId="2" type="noConversion"/>
  </si>
  <si>
    <t>산재보험</t>
    <phoneticPr fontId="2" type="noConversion"/>
  </si>
  <si>
    <t>고용보험</t>
    <phoneticPr fontId="2" type="noConversion"/>
  </si>
  <si>
    <t>장기요양보험</t>
    <phoneticPr fontId="2" type="noConversion"/>
  </si>
  <si>
    <t>소  계</t>
    <phoneticPr fontId="2" type="noConversion"/>
  </si>
  <si>
    <t>의사</t>
    <phoneticPr fontId="2" type="noConversion"/>
  </si>
  <si>
    <t>고*환</t>
    <phoneticPr fontId="2" type="noConversion"/>
  </si>
  <si>
    <t>정*균</t>
    <phoneticPr fontId="2" type="noConversion"/>
  </si>
  <si>
    <t>행정원장</t>
    <phoneticPr fontId="2" type="noConversion"/>
  </si>
  <si>
    <t>박*영</t>
    <phoneticPr fontId="15" type="noConversion"/>
  </si>
  <si>
    <t>원무과장</t>
    <phoneticPr fontId="2" type="noConversion"/>
  </si>
  <si>
    <t>정*준</t>
    <phoneticPr fontId="2" type="noConversion"/>
  </si>
  <si>
    <t>사원</t>
    <phoneticPr fontId="2" type="noConversion"/>
  </si>
  <si>
    <t>김*희</t>
    <phoneticPr fontId="2" type="noConversion"/>
  </si>
  <si>
    <t>정신보건전문요원</t>
    <phoneticPr fontId="2" type="noConversion"/>
  </si>
  <si>
    <t>신*해</t>
    <phoneticPr fontId="15" type="noConversion"/>
  </si>
  <si>
    <t>정신보건전문요원</t>
    <phoneticPr fontId="2" type="noConversion"/>
  </si>
  <si>
    <t>이*화</t>
    <phoneticPr fontId="2" type="noConversion"/>
  </si>
  <si>
    <t>약사</t>
    <phoneticPr fontId="2" type="noConversion"/>
  </si>
  <si>
    <t>심*섭</t>
    <phoneticPr fontId="15" type="noConversion"/>
  </si>
  <si>
    <t>영양사</t>
    <phoneticPr fontId="2" type="noConversion"/>
  </si>
  <si>
    <t>임*숙</t>
    <phoneticPr fontId="15" type="noConversion"/>
  </si>
  <si>
    <t>약국보조</t>
    <phoneticPr fontId="2" type="noConversion"/>
  </si>
  <si>
    <t>류*영</t>
    <phoneticPr fontId="2" type="noConversion"/>
  </si>
  <si>
    <t>간호사</t>
    <phoneticPr fontId="2" type="noConversion"/>
  </si>
  <si>
    <t>이*정</t>
    <phoneticPr fontId="2" type="noConversion"/>
  </si>
  <si>
    <t>간호사</t>
    <phoneticPr fontId="2" type="noConversion"/>
  </si>
  <si>
    <t>심*</t>
    <phoneticPr fontId="2" type="noConversion"/>
  </si>
  <si>
    <t>함*영</t>
    <phoneticPr fontId="2" type="noConversion"/>
  </si>
  <si>
    <t>노*진</t>
    <phoneticPr fontId="2" type="noConversion"/>
  </si>
  <si>
    <t>하*연</t>
    <phoneticPr fontId="2" type="noConversion"/>
  </si>
  <si>
    <t>간호조무사</t>
    <phoneticPr fontId="2" type="noConversion"/>
  </si>
  <si>
    <t>최*남</t>
    <phoneticPr fontId="2" type="noConversion"/>
  </si>
  <si>
    <t>오*자</t>
    <phoneticPr fontId="2" type="noConversion"/>
  </si>
  <si>
    <t>간호조무사</t>
    <phoneticPr fontId="2" type="noConversion"/>
  </si>
  <si>
    <t>하*숙</t>
    <phoneticPr fontId="2" type="noConversion"/>
  </si>
  <si>
    <t>최*진</t>
    <phoneticPr fontId="2" type="noConversion"/>
  </si>
  <si>
    <t>이*희</t>
    <phoneticPr fontId="2" type="noConversion"/>
  </si>
  <si>
    <t>보호사</t>
    <phoneticPr fontId="2" type="noConversion"/>
  </si>
  <si>
    <t>백*철</t>
    <phoneticPr fontId="2" type="noConversion"/>
  </si>
  <si>
    <t>보호사</t>
    <phoneticPr fontId="2" type="noConversion"/>
  </si>
  <si>
    <t>전*우</t>
    <phoneticPr fontId="15" type="noConversion"/>
  </si>
  <si>
    <t>하*기</t>
    <phoneticPr fontId="2" type="noConversion"/>
  </si>
  <si>
    <t>지*우</t>
    <phoneticPr fontId="2" type="noConversion"/>
  </si>
  <si>
    <t>박*준</t>
    <phoneticPr fontId="2" type="noConversion"/>
  </si>
  <si>
    <t>김*석</t>
    <phoneticPr fontId="2" type="noConversion"/>
  </si>
  <si>
    <t>조리사</t>
    <phoneticPr fontId="2" type="noConversion"/>
  </si>
  <si>
    <t>김*선</t>
    <phoneticPr fontId="15" type="noConversion"/>
  </si>
  <si>
    <t>김*례</t>
    <phoneticPr fontId="2" type="noConversion"/>
  </si>
  <si>
    <t>조리원</t>
    <phoneticPr fontId="2" type="noConversion"/>
  </si>
  <si>
    <t>이*경</t>
    <phoneticPr fontId="2" type="noConversion"/>
  </si>
  <si>
    <t>조리원</t>
    <phoneticPr fontId="2" type="noConversion"/>
  </si>
  <si>
    <t>김*자</t>
    <phoneticPr fontId="2" type="noConversion"/>
  </si>
  <si>
    <t>소계</t>
    <phoneticPr fontId="2" type="noConversion"/>
  </si>
  <si>
    <t xml:space="preserve"> </t>
    <phoneticPr fontId="2" type="noConversion"/>
  </si>
  <si>
    <t>2025년 예사랑병원 예산</t>
    <phoneticPr fontId="2" type="noConversion"/>
  </si>
  <si>
    <t>제 1조 : 예사랑병원의 2025년도 예산 세입,세출의 총액은 다음과 같다.</t>
    <phoneticPr fontId="2" type="noConversion"/>
  </si>
  <si>
    <t>제 2조 : 2025년도 예산 세입,세출의 예산내역은 첨부된 세입예산서와 세출 예산서와 같다.</t>
    <phoneticPr fontId="2" type="noConversion"/>
  </si>
  <si>
    <t xml:space="preserve">제 3조 : 2025년도 예산 세입 예산내역은 의료외수익, 부채수익, 이월금 등이고 </t>
    <phoneticPr fontId="2" type="noConversion"/>
  </si>
  <si>
    <t>제 4조 : 2025년도 예산 회계의 예비비는</t>
    <phoneticPr fontId="2" type="noConversion"/>
  </si>
  <si>
    <t>2025년도 예사랑 병원 예산 세입, 세출 총괄표</t>
    <phoneticPr fontId="2" type="noConversion"/>
  </si>
  <si>
    <t>2025년 예산</t>
    <phoneticPr fontId="2" type="noConversion"/>
  </si>
  <si>
    <t>2024년 예산</t>
    <phoneticPr fontId="2" type="noConversion"/>
  </si>
  <si>
    <t>2025년도 예사랑 병원 예산서</t>
    <phoneticPr fontId="2" type="noConversion"/>
  </si>
  <si>
    <t>2025년 예산</t>
    <phoneticPr fontId="2" type="noConversion"/>
  </si>
  <si>
    <t>2025년 예산</t>
    <phoneticPr fontId="2" type="noConversion"/>
  </si>
  <si>
    <t>2024년 예산</t>
    <phoneticPr fontId="2" type="noConversion"/>
  </si>
  <si>
    <t>별첨1)   2 0 2 5 년 예사랑 병원 예산 수입금 수입 현황</t>
    <phoneticPr fontId="2" type="noConversion"/>
  </si>
  <si>
    <t>별첨3)   2025년 예사랑 병원 예산 의료비용 , 의료외비용 지출현황</t>
    <phoneticPr fontId="2" type="noConversion"/>
  </si>
  <si>
    <t>김*경</t>
    <phoneticPr fontId="2" type="noConversion"/>
  </si>
  <si>
    <r>
      <rPr>
        <b/>
        <sz val="12"/>
        <color theme="1"/>
        <rFont val="돋움"/>
        <family val="3"/>
        <charset val="129"/>
      </rPr>
      <t xml:space="preserve">  (관 : 01) 의료비용
  (항 : 11)</t>
    </r>
    <r>
      <rPr>
        <b/>
        <sz val="10"/>
        <color theme="1"/>
        <rFont val="돋움"/>
        <family val="3"/>
        <charset val="129"/>
      </rPr>
      <t xml:space="preserve">  인건비: 급여:1,534,579,836 퇴직적립금:127,881,653
                            일용급:42,000,000             </t>
    </r>
    <phoneticPr fontId="2" type="noConversion"/>
  </si>
  <si>
    <t xml:space="preserve">  월 1,915,000원 × 100명 × 12개월 = 2,298,000,000원
  월   80,000원  × 260명 × 12개월 =   249,600,000원 (외래)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</si>
</sst>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  <numFmt numFmtId="178" formatCode="0.0%"/>
    <numFmt numFmtId="179" formatCode="0_);[Red]\(0\)"/>
  </numFmts>
  <fonts count="5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20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14"/>
      <name val="굴림체"/>
      <family val="3"/>
      <charset val="129"/>
    </font>
    <font>
      <b/>
      <sz val="10"/>
      <name val="굴림체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  <font>
      <sz val="10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b/>
      <sz val="12"/>
      <name val="굴림체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8"/>
      <name val="굴림"/>
      <family val="3"/>
      <charset val="129"/>
    </font>
    <font>
      <sz val="6"/>
      <name val="굴림"/>
      <family val="3"/>
      <charset val="129"/>
    </font>
    <font>
      <sz val="7"/>
      <name val="굴림"/>
      <family val="3"/>
      <charset val="129"/>
    </font>
    <font>
      <sz val="10"/>
      <name val="돋움"/>
      <family val="3"/>
      <charset val="129"/>
    </font>
    <font>
      <b/>
      <sz val="16"/>
      <name val="굴림"/>
      <family val="3"/>
      <charset val="129"/>
    </font>
    <font>
      <b/>
      <sz val="10"/>
      <name val="굴림"/>
      <family val="3"/>
      <charset val="129"/>
    </font>
    <font>
      <sz val="11"/>
      <color theme="1"/>
      <name val="굴림"/>
      <family val="3"/>
      <charset val="129"/>
    </font>
    <font>
      <sz val="8"/>
      <color theme="1"/>
      <name val="굴림체"/>
      <family val="3"/>
      <charset val="129"/>
    </font>
    <font>
      <sz val="10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8"/>
      <color theme="1"/>
      <name val="굴림체"/>
      <family val="3"/>
      <charset val="129"/>
    </font>
    <font>
      <b/>
      <sz val="8"/>
      <color rgb="FFFF0000"/>
      <name val="굴림체"/>
      <family val="3"/>
      <charset val="129"/>
    </font>
    <font>
      <b/>
      <sz val="9"/>
      <color rgb="FFC00000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2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11"/>
      <color rgb="FF000000"/>
      <name val="돋움"/>
      <family val="3"/>
      <charset val="129"/>
    </font>
    <font>
      <b/>
      <sz val="18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sz val="11"/>
      <color theme="1"/>
      <name val="굴림체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13.5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1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9F2F5"/>
        <bgColor indexed="64"/>
      </patternFill>
    </fill>
    <fill>
      <patternFill patternType="solid">
        <fgColor rgb="FFFFFF99"/>
        <bgColor rgb="FFFFFFFF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</borders>
  <cellStyleXfs count="12">
    <xf numFmtId="0" fontId="0" fillId="0" borderId="0"/>
    <xf numFmtId="9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39" fillId="0" borderId="0"/>
    <xf numFmtId="41" fontId="39" fillId="0" borderId="0" applyFont="0" applyFill="0" applyBorder="0" applyAlignment="0" applyProtection="0"/>
  </cellStyleXfs>
  <cellXfs count="523">
    <xf numFmtId="0" fontId="0" fillId="0" borderId="0" xfId="0"/>
    <xf numFmtId="0" fontId="3" fillId="0" borderId="0" xfId="0" applyFont="1"/>
    <xf numFmtId="0" fontId="6" fillId="0" borderId="0" xfId="0" applyFont="1"/>
    <xf numFmtId="176" fontId="10" fillId="0" borderId="11" xfId="0" applyNumberFormat="1" applyFont="1" applyBorder="1" applyAlignment="1">
      <alignment horizontal="right" vertical="center"/>
    </xf>
    <xf numFmtId="0" fontId="6" fillId="0" borderId="0" xfId="0" applyFont="1" applyBorder="1"/>
    <xf numFmtId="176" fontId="10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76" fontId="8" fillId="3" borderId="17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" fontId="13" fillId="0" borderId="0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76" fontId="22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176" fontId="19" fillId="0" borderId="0" xfId="0" applyNumberFormat="1" applyFont="1" applyAlignment="1">
      <alignment horizontal="center" vertical="center"/>
    </xf>
    <xf numFmtId="176" fontId="3" fillId="0" borderId="3" xfId="0" applyNumberFormat="1" applyFont="1" applyFill="1" applyBorder="1" applyAlignment="1">
      <alignment horizontal="right" vertical="center"/>
    </xf>
    <xf numFmtId="176" fontId="19" fillId="0" borderId="0" xfId="0" applyNumberFormat="1" applyFont="1" applyFill="1" applyAlignment="1">
      <alignment horizontal="center" vertical="center"/>
    </xf>
    <xf numFmtId="177" fontId="20" fillId="0" borderId="0" xfId="0" applyNumberFormat="1" applyFont="1"/>
    <xf numFmtId="177" fontId="3" fillId="0" borderId="0" xfId="0" applyNumberFormat="1" applyFont="1" applyAlignment="1"/>
    <xf numFmtId="177" fontId="6" fillId="0" borderId="0" xfId="0" applyNumberFormat="1" applyFont="1"/>
    <xf numFmtId="0" fontId="5" fillId="3" borderId="25" xfId="0" applyFont="1" applyFill="1" applyBorder="1" applyAlignment="1">
      <alignment horizontal="center" vertical="center"/>
    </xf>
    <xf numFmtId="176" fontId="5" fillId="3" borderId="60" xfId="0" applyNumberFormat="1" applyFont="1" applyFill="1" applyBorder="1" applyAlignment="1">
      <alignment horizontal="right" vertical="center"/>
    </xf>
    <xf numFmtId="176" fontId="0" fillId="0" borderId="0" xfId="0" applyNumberFormat="1"/>
    <xf numFmtId="41" fontId="17" fillId="0" borderId="0" xfId="2" applyFont="1"/>
    <xf numFmtId="176" fontId="17" fillId="0" borderId="0" xfId="0" applyNumberFormat="1" applyFont="1"/>
    <xf numFmtId="41" fontId="17" fillId="0" borderId="0" xfId="0" applyNumberFormat="1" applyFont="1"/>
    <xf numFmtId="41" fontId="0" fillId="0" borderId="0" xfId="2" applyFont="1"/>
    <xf numFmtId="41" fontId="0" fillId="0" borderId="0" xfId="0" applyNumberFormat="1" applyFont="1"/>
    <xf numFmtId="176" fontId="3" fillId="5" borderId="0" xfId="0" applyNumberFormat="1" applyFont="1" applyFill="1" applyBorder="1" applyAlignment="1">
      <alignment horizontal="right" vertical="center"/>
    </xf>
    <xf numFmtId="0" fontId="20" fillId="0" borderId="0" xfId="0" applyFont="1" applyBorder="1"/>
    <xf numFmtId="9" fontId="13" fillId="0" borderId="0" xfId="9" applyFont="1" applyAlignment="1"/>
    <xf numFmtId="9" fontId="6" fillId="0" borderId="0" xfId="9" applyFont="1" applyAlignment="1"/>
    <xf numFmtId="0" fontId="27" fillId="0" borderId="0" xfId="0" applyFont="1"/>
    <xf numFmtId="9" fontId="12" fillId="0" borderId="0" xfId="9" applyFont="1" applyAlignment="1"/>
    <xf numFmtId="176" fontId="3" fillId="6" borderId="3" xfId="0" applyNumberFormat="1" applyFont="1" applyFill="1" applyBorder="1" applyAlignment="1">
      <alignment horizontal="right" vertical="center"/>
    </xf>
    <xf numFmtId="9" fontId="13" fillId="0" borderId="0" xfId="9" applyFont="1" applyBorder="1" applyAlignment="1">
      <alignment horizontal="right" vertical="center"/>
    </xf>
    <xf numFmtId="0" fontId="3" fillId="5" borderId="3" xfId="8" applyFont="1" applyFill="1" applyBorder="1" applyAlignment="1">
      <alignment horizontal="center" vertical="center"/>
    </xf>
    <xf numFmtId="0" fontId="3" fillId="5" borderId="3" xfId="6" applyFont="1" applyFill="1" applyBorder="1" applyAlignment="1">
      <alignment horizontal="center" vertical="center"/>
    </xf>
    <xf numFmtId="0" fontId="25" fillId="5" borderId="3" xfId="6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76" fontId="32" fillId="4" borderId="40" xfId="0" applyNumberFormat="1" applyFont="1" applyFill="1" applyBorder="1" applyAlignment="1">
      <alignment horizontal="right" vertical="center"/>
    </xf>
    <xf numFmtId="176" fontId="32" fillId="0" borderId="19" xfId="0" applyNumberFormat="1" applyFont="1" applyBorder="1" applyAlignment="1">
      <alignment horizontal="right" vertical="center"/>
    </xf>
    <xf numFmtId="176" fontId="26" fillId="0" borderId="50" xfId="0" applyNumberFormat="1" applyFont="1" applyBorder="1" applyAlignment="1">
      <alignment horizontal="right" vertical="center"/>
    </xf>
    <xf numFmtId="176" fontId="33" fillId="2" borderId="42" xfId="0" applyNumberFormat="1" applyFont="1" applyFill="1" applyBorder="1" applyAlignment="1">
      <alignment horizontal="right" vertical="center"/>
    </xf>
    <xf numFmtId="176" fontId="26" fillId="4" borderId="18" xfId="0" applyNumberFormat="1" applyFont="1" applyFill="1" applyBorder="1" applyAlignment="1">
      <alignment horizontal="right" vertical="center"/>
    </xf>
    <xf numFmtId="0" fontId="6" fillId="0" borderId="33" xfId="0" applyFont="1" applyBorder="1"/>
    <xf numFmtId="176" fontId="32" fillId="0" borderId="50" xfId="0" applyNumberFormat="1" applyFont="1" applyBorder="1" applyAlignment="1">
      <alignment horizontal="right" vertical="center"/>
    </xf>
    <xf numFmtId="176" fontId="26" fillId="0" borderId="11" xfId="0" applyNumberFormat="1" applyFont="1" applyBorder="1" applyAlignment="1">
      <alignment horizontal="right" vertical="center"/>
    </xf>
    <xf numFmtId="176" fontId="32" fillId="0" borderId="18" xfId="0" applyNumberFormat="1" applyFont="1" applyBorder="1" applyAlignment="1">
      <alignment horizontal="right" vertical="center"/>
    </xf>
    <xf numFmtId="176" fontId="32" fillId="0" borderId="11" xfId="0" applyNumberFormat="1" applyFont="1" applyBorder="1" applyAlignment="1">
      <alignment vertical="center"/>
    </xf>
    <xf numFmtId="176" fontId="32" fillId="0" borderId="11" xfId="0" applyNumberFormat="1" applyFont="1" applyBorder="1" applyAlignment="1">
      <alignment horizontal="right" vertical="center"/>
    </xf>
    <xf numFmtId="176" fontId="34" fillId="2" borderId="8" xfId="0" applyNumberFormat="1" applyFont="1" applyFill="1" applyBorder="1" applyAlignment="1">
      <alignment horizontal="right" vertical="center"/>
    </xf>
    <xf numFmtId="176" fontId="32" fillId="0" borderId="27" xfId="0" applyNumberFormat="1" applyFont="1" applyBorder="1" applyAlignment="1">
      <alignment horizontal="right" vertical="center"/>
    </xf>
    <xf numFmtId="176" fontId="33" fillId="2" borderId="9" xfId="0" applyNumberFormat="1" applyFont="1" applyFill="1" applyBorder="1" applyAlignment="1">
      <alignment horizontal="right" vertical="center"/>
    </xf>
    <xf numFmtId="0" fontId="6" fillId="0" borderId="67" xfId="0" applyFont="1" applyBorder="1"/>
    <xf numFmtId="0" fontId="12" fillId="2" borderId="5" xfId="0" applyFont="1" applyFill="1" applyBorder="1" applyAlignment="1">
      <alignment horizontal="center" vertical="center"/>
    </xf>
    <xf numFmtId="176" fontId="12" fillId="5" borderId="3" xfId="0" applyNumberFormat="1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176" fontId="12" fillId="0" borderId="3" xfId="0" applyNumberFormat="1" applyFont="1" applyBorder="1" applyAlignment="1">
      <alignment vertical="center"/>
    </xf>
    <xf numFmtId="176" fontId="13" fillId="0" borderId="3" xfId="0" applyNumberFormat="1" applyFont="1" applyBorder="1" applyAlignment="1">
      <alignment vertical="center"/>
    </xf>
    <xf numFmtId="176" fontId="33" fillId="2" borderId="35" xfId="0" applyNumberFormat="1" applyFont="1" applyFill="1" applyBorder="1" applyAlignment="1">
      <alignment horizontal="right" vertical="center"/>
    </xf>
    <xf numFmtId="176" fontId="32" fillId="0" borderId="82" xfId="0" applyNumberFormat="1" applyFont="1" applyBorder="1" applyAlignment="1">
      <alignment horizontal="right" vertical="center"/>
    </xf>
    <xf numFmtId="176" fontId="13" fillId="0" borderId="5" xfId="0" applyNumberFormat="1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176" fontId="32" fillId="0" borderId="83" xfId="0" applyNumberFormat="1" applyFont="1" applyBorder="1" applyAlignment="1">
      <alignment horizontal="right" vertical="center"/>
    </xf>
    <xf numFmtId="176" fontId="26" fillId="5" borderId="82" xfId="0" applyNumberFormat="1" applyFont="1" applyFill="1" applyBorder="1" applyAlignment="1">
      <alignment horizontal="right" vertical="center"/>
    </xf>
    <xf numFmtId="176" fontId="10" fillId="0" borderId="82" xfId="0" applyNumberFormat="1" applyFont="1" applyBorder="1" applyAlignment="1">
      <alignment horizontal="right" vertical="center"/>
    </xf>
    <xf numFmtId="0" fontId="41" fillId="0" borderId="0" xfId="10" applyFont="1"/>
    <xf numFmtId="0" fontId="41" fillId="0" borderId="0" xfId="10" applyFont="1" applyAlignment="1">
      <alignment horizontal="center" vertical="center"/>
    </xf>
    <xf numFmtId="41" fontId="43" fillId="0" borderId="104" xfId="11" applyFont="1" applyBorder="1" applyAlignment="1">
      <alignment vertical="center"/>
    </xf>
    <xf numFmtId="177" fontId="41" fillId="0" borderId="106" xfId="11" applyNumberFormat="1" applyFont="1" applyBorder="1" applyAlignment="1">
      <alignment vertical="center"/>
    </xf>
    <xf numFmtId="176" fontId="41" fillId="0" borderId="106" xfId="11" applyNumberFormat="1" applyFont="1" applyBorder="1" applyAlignment="1">
      <alignment vertical="center"/>
    </xf>
    <xf numFmtId="41" fontId="41" fillId="0" borderId="106" xfId="11" applyFont="1" applyBorder="1" applyAlignment="1">
      <alignment vertical="center"/>
    </xf>
    <xf numFmtId="176" fontId="43" fillId="0" borderId="106" xfId="11" applyNumberFormat="1" applyFont="1" applyBorder="1" applyAlignment="1">
      <alignment vertical="center"/>
    </xf>
    <xf numFmtId="177" fontId="43" fillId="0" borderId="106" xfId="11" applyNumberFormat="1" applyFont="1" applyBorder="1" applyAlignment="1">
      <alignment vertical="center"/>
    </xf>
    <xf numFmtId="179" fontId="41" fillId="0" borderId="106" xfId="11" applyNumberFormat="1" applyFont="1" applyBorder="1" applyAlignment="1">
      <alignment vertical="center"/>
    </xf>
    <xf numFmtId="41" fontId="41" fillId="0" borderId="106" xfId="11" applyFont="1" applyBorder="1" applyAlignment="1">
      <alignment horizontal="justify" vertical="center"/>
    </xf>
    <xf numFmtId="0" fontId="41" fillId="0" borderId="105" xfId="10" applyFont="1" applyBorder="1" applyAlignment="1">
      <alignment vertical="center"/>
    </xf>
    <xf numFmtId="0" fontId="41" fillId="0" borderId="0" xfId="10" applyFont="1" applyBorder="1" applyAlignment="1">
      <alignment vertical="center"/>
    </xf>
    <xf numFmtId="179" fontId="43" fillId="0" borderId="106" xfId="11" applyNumberFormat="1" applyFont="1" applyBorder="1" applyAlignment="1">
      <alignment vertical="center"/>
    </xf>
    <xf numFmtId="41" fontId="43" fillId="8" borderId="101" xfId="11" applyNumberFormat="1" applyFont="1" applyFill="1" applyBorder="1" applyAlignment="1">
      <alignment vertical="center"/>
    </xf>
    <xf numFmtId="0" fontId="41" fillId="0" borderId="0" xfId="10" applyFont="1" applyAlignment="1">
      <alignment vertical="center"/>
    </xf>
    <xf numFmtId="0" fontId="41" fillId="0" borderId="0" xfId="10" applyFont="1" applyAlignment="1">
      <alignment horizontal="left" vertical="center"/>
    </xf>
    <xf numFmtId="41" fontId="41" fillId="0" borderId="0" xfId="10" applyNumberFormat="1" applyFont="1" applyAlignment="1">
      <alignment horizontal="right" vertical="center"/>
    </xf>
    <xf numFmtId="0" fontId="44" fillId="0" borderId="0" xfId="0" applyFont="1"/>
    <xf numFmtId="176" fontId="10" fillId="0" borderId="110" xfId="0" applyNumberFormat="1" applyFont="1" applyBorder="1" applyAlignment="1">
      <alignment horizontal="right" vertical="center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176" fontId="13" fillId="5" borderId="3" xfId="0" applyNumberFormat="1" applyFont="1" applyFill="1" applyBorder="1" applyAlignment="1">
      <alignment vertical="center"/>
    </xf>
    <xf numFmtId="176" fontId="38" fillId="5" borderId="3" xfId="0" applyNumberFormat="1" applyFont="1" applyFill="1" applyBorder="1" applyAlignment="1">
      <alignment vertical="center"/>
    </xf>
    <xf numFmtId="176" fontId="37" fillId="5" borderId="3" xfId="0" applyNumberFormat="1" applyFont="1" applyFill="1" applyBorder="1" applyAlignment="1">
      <alignment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176" fontId="37" fillId="5" borderId="2" xfId="0" applyNumberFormat="1" applyFont="1" applyFill="1" applyBorder="1" applyAlignment="1">
      <alignment vertical="center"/>
    </xf>
    <xf numFmtId="176" fontId="13" fillId="5" borderId="5" xfId="0" applyNumberFormat="1" applyFont="1" applyFill="1" applyBorder="1" applyAlignment="1">
      <alignment vertical="center"/>
    </xf>
    <xf numFmtId="0" fontId="13" fillId="5" borderId="5" xfId="0" applyFont="1" applyFill="1" applyBorder="1" applyAlignment="1">
      <alignment horizontal="center" vertical="center" wrapText="1"/>
    </xf>
    <xf numFmtId="176" fontId="37" fillId="5" borderId="5" xfId="0" applyNumberFormat="1" applyFont="1" applyFill="1" applyBorder="1" applyAlignment="1">
      <alignment vertical="center"/>
    </xf>
    <xf numFmtId="0" fontId="13" fillId="0" borderId="75" xfId="0" applyFont="1" applyBorder="1" applyAlignment="1">
      <alignment horizontal="center" vertical="center"/>
    </xf>
    <xf numFmtId="176" fontId="13" fillId="5" borderId="7" xfId="0" applyNumberFormat="1" applyFont="1" applyFill="1" applyBorder="1" applyAlignment="1">
      <alignment vertical="center"/>
    </xf>
    <xf numFmtId="176" fontId="13" fillId="5" borderId="23" xfId="0" applyNumberFormat="1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vertical="center"/>
    </xf>
    <xf numFmtId="176" fontId="12" fillId="5" borderId="1" xfId="0" applyNumberFormat="1" applyFont="1" applyFill="1" applyBorder="1" applyAlignment="1">
      <alignment vertical="center"/>
    </xf>
    <xf numFmtId="176" fontId="12" fillId="0" borderId="113" xfId="0" applyNumberFormat="1" applyFont="1" applyBorder="1" applyAlignment="1">
      <alignment vertical="center"/>
    </xf>
    <xf numFmtId="176" fontId="32" fillId="0" borderId="13" xfId="0" applyNumberFormat="1" applyFont="1" applyBorder="1" applyAlignment="1">
      <alignment vertical="center"/>
    </xf>
    <xf numFmtId="176" fontId="3" fillId="0" borderId="59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right" vertical="center"/>
    </xf>
    <xf numFmtId="0" fontId="45" fillId="0" borderId="51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177" fontId="46" fillId="0" borderId="21" xfId="0" applyNumberFormat="1" applyFont="1" applyFill="1" applyBorder="1" applyAlignment="1">
      <alignment horizontal="right" vertical="center"/>
    </xf>
    <xf numFmtId="177" fontId="46" fillId="0" borderId="114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vertical="center"/>
    </xf>
    <xf numFmtId="0" fontId="12" fillId="0" borderId="117" xfId="0" applyFont="1" applyBorder="1" applyAlignment="1">
      <alignment horizontal="center" vertical="center"/>
    </xf>
    <xf numFmtId="0" fontId="12" fillId="0" borderId="117" xfId="0" applyFont="1" applyBorder="1" applyAlignment="1">
      <alignment horizontal="center" vertical="center" wrapText="1"/>
    </xf>
    <xf numFmtId="0" fontId="13" fillId="0" borderId="117" xfId="0" applyFont="1" applyBorder="1" applyAlignment="1">
      <alignment horizontal="center" vertical="center"/>
    </xf>
    <xf numFmtId="0" fontId="13" fillId="0" borderId="116" xfId="0" applyFont="1" applyFill="1" applyBorder="1" applyAlignment="1">
      <alignment horizontal="center" vertical="center"/>
    </xf>
    <xf numFmtId="0" fontId="13" fillId="0" borderId="118" xfId="0" applyFont="1" applyBorder="1" applyAlignment="1">
      <alignment horizontal="center" vertical="center"/>
    </xf>
    <xf numFmtId="178" fontId="12" fillId="0" borderId="116" xfId="0" applyNumberFormat="1" applyFont="1" applyBorder="1" applyAlignment="1">
      <alignment horizontal="center" vertical="center"/>
    </xf>
    <xf numFmtId="0" fontId="13" fillId="0" borderId="116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47" fillId="0" borderId="0" xfId="0" applyFont="1"/>
    <xf numFmtId="0" fontId="48" fillId="0" borderId="0" xfId="0" applyFont="1"/>
    <xf numFmtId="176" fontId="8" fillId="3" borderId="121" xfId="0" applyNumberFormat="1" applyFont="1" applyFill="1" applyBorder="1" applyAlignment="1">
      <alignment horizontal="right" vertical="center"/>
    </xf>
    <xf numFmtId="176" fontId="12" fillId="0" borderId="122" xfId="0" applyNumberFormat="1" applyFont="1" applyBorder="1" applyAlignment="1">
      <alignment vertical="center"/>
    </xf>
    <xf numFmtId="176" fontId="13" fillId="0" borderId="123" xfId="0" applyNumberFormat="1" applyFont="1" applyBorder="1" applyAlignment="1">
      <alignment vertical="center"/>
    </xf>
    <xf numFmtId="176" fontId="12" fillId="0" borderId="123" xfId="0" applyNumberFormat="1" applyFont="1" applyBorder="1" applyAlignment="1">
      <alignment vertical="center"/>
    </xf>
    <xf numFmtId="0" fontId="13" fillId="0" borderId="124" xfId="0" applyFont="1" applyBorder="1" applyAlignment="1">
      <alignment horizontal="center" vertical="center" wrapText="1"/>
    </xf>
    <xf numFmtId="0" fontId="13" fillId="0" borderId="125" xfId="0" applyFont="1" applyBorder="1" applyAlignment="1">
      <alignment horizontal="center" vertical="center"/>
    </xf>
    <xf numFmtId="176" fontId="12" fillId="0" borderId="6" xfId="0" applyNumberFormat="1" applyFont="1" applyBorder="1" applyAlignment="1">
      <alignment vertical="center"/>
    </xf>
    <xf numFmtId="176" fontId="13" fillId="0" borderId="125" xfId="0" applyNumberFormat="1" applyFont="1" applyBorder="1" applyAlignment="1">
      <alignment vertical="center"/>
    </xf>
    <xf numFmtId="176" fontId="12" fillId="0" borderId="125" xfId="0" applyNumberFormat="1" applyFont="1" applyBorder="1" applyAlignment="1">
      <alignment vertical="center"/>
    </xf>
    <xf numFmtId="0" fontId="5" fillId="3" borderId="127" xfId="0" applyFont="1" applyFill="1" applyBorder="1" applyAlignment="1">
      <alignment horizontal="center" vertical="center"/>
    </xf>
    <xf numFmtId="0" fontId="5" fillId="3" borderId="128" xfId="0" applyFont="1" applyFill="1" applyBorder="1" applyAlignment="1">
      <alignment horizontal="center" vertical="center"/>
    </xf>
    <xf numFmtId="0" fontId="5" fillId="3" borderId="133" xfId="0" applyFont="1" applyFill="1" applyBorder="1" applyAlignment="1">
      <alignment horizontal="center" vertical="center"/>
    </xf>
    <xf numFmtId="176" fontId="12" fillId="0" borderId="134" xfId="0" applyNumberFormat="1" applyFont="1" applyBorder="1" applyAlignment="1">
      <alignment vertical="center"/>
    </xf>
    <xf numFmtId="176" fontId="13" fillId="0" borderId="135" xfId="0" applyNumberFormat="1" applyFont="1" applyBorder="1" applyAlignment="1">
      <alignment vertical="center"/>
    </xf>
    <xf numFmtId="176" fontId="12" fillId="0" borderId="135" xfId="0" applyNumberFormat="1" applyFont="1" applyBorder="1" applyAlignment="1">
      <alignment vertical="center"/>
    </xf>
    <xf numFmtId="176" fontId="12" fillId="3" borderId="32" xfId="0" applyNumberFormat="1" applyFont="1" applyFill="1" applyBorder="1" applyAlignment="1">
      <alignment vertical="center"/>
    </xf>
    <xf numFmtId="0" fontId="12" fillId="0" borderId="141" xfId="0" applyFont="1" applyBorder="1" applyAlignment="1">
      <alignment horizontal="center" vertical="center"/>
    </xf>
    <xf numFmtId="0" fontId="12" fillId="0" borderId="142" xfId="0" applyFont="1" applyBorder="1" applyAlignment="1">
      <alignment vertical="center"/>
    </xf>
    <xf numFmtId="0" fontId="12" fillId="0" borderId="144" xfId="0" applyFont="1" applyBorder="1" applyAlignment="1">
      <alignment vertical="center"/>
    </xf>
    <xf numFmtId="0" fontId="12" fillId="0" borderId="143" xfId="0" applyFont="1" applyBorder="1" applyAlignment="1">
      <alignment horizontal="center" vertical="center"/>
    </xf>
    <xf numFmtId="0" fontId="12" fillId="0" borderId="138" xfId="0" applyFont="1" applyBorder="1" applyAlignment="1">
      <alignment horizontal="center" vertical="center"/>
    </xf>
    <xf numFmtId="0" fontId="12" fillId="0" borderId="145" xfId="0" applyFont="1" applyBorder="1" applyAlignment="1">
      <alignment horizontal="center" vertical="center"/>
    </xf>
    <xf numFmtId="0" fontId="13" fillId="0" borderId="145" xfId="0" applyFont="1" applyBorder="1" applyAlignment="1">
      <alignment horizontal="center" vertical="center"/>
    </xf>
    <xf numFmtId="0" fontId="13" fillId="0" borderId="128" xfId="0" applyFont="1" applyBorder="1" applyAlignment="1">
      <alignment horizontal="center" vertical="center"/>
    </xf>
    <xf numFmtId="176" fontId="12" fillId="0" borderId="126" xfId="0" applyNumberFormat="1" applyFont="1" applyBorder="1" applyAlignment="1">
      <alignment vertical="center"/>
    </xf>
    <xf numFmtId="176" fontId="12" fillId="0" borderId="133" xfId="0" applyNumberFormat="1" applyFont="1" applyBorder="1" applyAlignment="1">
      <alignment vertical="center"/>
    </xf>
    <xf numFmtId="0" fontId="12" fillId="0" borderId="146" xfId="0" applyFont="1" applyBorder="1" applyAlignment="1">
      <alignment vertical="center"/>
    </xf>
    <xf numFmtId="176" fontId="12" fillId="0" borderId="125" xfId="0" applyNumberFormat="1" applyFont="1" applyFill="1" applyBorder="1" applyAlignment="1">
      <alignment horizontal="right" vertical="center"/>
    </xf>
    <xf numFmtId="176" fontId="13" fillId="0" borderId="125" xfId="0" applyNumberFormat="1" applyFont="1" applyFill="1" applyBorder="1" applyAlignment="1">
      <alignment horizontal="right" vertical="center"/>
    </xf>
    <xf numFmtId="176" fontId="12" fillId="0" borderId="125" xfId="0" applyNumberFormat="1" applyFont="1" applyBorder="1" applyAlignment="1">
      <alignment horizontal="right" vertical="center"/>
    </xf>
    <xf numFmtId="0" fontId="12" fillId="0" borderId="147" xfId="0" applyFont="1" applyBorder="1" applyAlignment="1">
      <alignment horizontal="center" vertical="center"/>
    </xf>
    <xf numFmtId="176" fontId="12" fillId="0" borderId="148" xfId="0" applyNumberFormat="1" applyFont="1" applyFill="1" applyBorder="1" applyAlignment="1">
      <alignment horizontal="right" vertical="center"/>
    </xf>
    <xf numFmtId="176" fontId="12" fillId="3" borderId="121" xfId="0" applyNumberFormat="1" applyFont="1" applyFill="1" applyBorder="1" applyAlignment="1">
      <alignment horizontal="right" vertical="center"/>
    </xf>
    <xf numFmtId="41" fontId="13" fillId="3" borderId="32" xfId="0" applyNumberFormat="1" applyFont="1" applyFill="1" applyBorder="1" applyAlignment="1">
      <alignment horizontal="left" vertical="center"/>
    </xf>
    <xf numFmtId="0" fontId="12" fillId="0" borderId="150" xfId="0" applyFont="1" applyBorder="1" applyAlignment="1">
      <alignment horizontal="center" vertical="center"/>
    </xf>
    <xf numFmtId="176" fontId="12" fillId="0" borderId="151" xfId="0" applyNumberFormat="1" applyFont="1" applyBorder="1" applyAlignment="1">
      <alignment horizontal="left" vertical="center"/>
    </xf>
    <xf numFmtId="0" fontId="12" fillId="0" borderId="144" xfId="0" applyFont="1" applyBorder="1" applyAlignment="1">
      <alignment horizontal="left" vertical="center"/>
    </xf>
    <xf numFmtId="0" fontId="13" fillId="0" borderId="145" xfId="0" applyFont="1" applyFill="1" applyBorder="1" applyAlignment="1">
      <alignment horizontal="center" vertical="center"/>
    </xf>
    <xf numFmtId="176" fontId="13" fillId="0" borderId="128" xfId="0" applyNumberFormat="1" applyFont="1" applyFill="1" applyBorder="1" applyAlignment="1">
      <alignment horizontal="right" vertical="center"/>
    </xf>
    <xf numFmtId="0" fontId="12" fillId="0" borderId="153" xfId="0" applyFont="1" applyBorder="1" applyAlignment="1">
      <alignment horizontal="left" vertical="center"/>
    </xf>
    <xf numFmtId="176" fontId="12" fillId="0" borderId="123" xfId="0" applyNumberFormat="1" applyFont="1" applyBorder="1" applyAlignment="1">
      <alignment horizontal="right" vertical="center"/>
    </xf>
    <xf numFmtId="176" fontId="13" fillId="0" borderId="123" xfId="0" applyNumberFormat="1" applyFont="1" applyBorder="1" applyAlignment="1">
      <alignment horizontal="right" vertical="center"/>
    </xf>
    <xf numFmtId="0" fontId="12" fillId="0" borderId="124" xfId="0" applyFont="1" applyBorder="1" applyAlignment="1">
      <alignment horizontal="center" vertical="center"/>
    </xf>
    <xf numFmtId="178" fontId="13" fillId="0" borderId="125" xfId="0" applyNumberFormat="1" applyFont="1" applyBorder="1" applyAlignment="1">
      <alignment horizontal="center" vertical="center"/>
    </xf>
    <xf numFmtId="0" fontId="13" fillId="0" borderId="125" xfId="0" applyFont="1" applyFill="1" applyBorder="1" applyAlignment="1">
      <alignment horizontal="center" vertical="center"/>
    </xf>
    <xf numFmtId="0" fontId="13" fillId="0" borderId="128" xfId="0" applyFont="1" applyFill="1" applyBorder="1" applyAlignment="1">
      <alignment horizontal="center" vertical="center"/>
    </xf>
    <xf numFmtId="176" fontId="12" fillId="0" borderId="134" xfId="0" applyNumberFormat="1" applyFont="1" applyBorder="1" applyAlignment="1">
      <alignment horizontal="right" vertical="center"/>
    </xf>
    <xf numFmtId="176" fontId="12" fillId="0" borderId="135" xfId="0" applyNumberFormat="1" applyFont="1" applyBorder="1" applyAlignment="1">
      <alignment horizontal="right" vertical="center"/>
    </xf>
    <xf numFmtId="176" fontId="13" fillId="0" borderId="135" xfId="0" applyNumberFormat="1" applyFont="1" applyBorder="1" applyAlignment="1">
      <alignment horizontal="right" vertical="center"/>
    </xf>
    <xf numFmtId="176" fontId="13" fillId="0" borderId="126" xfId="0" applyNumberFormat="1" applyFont="1" applyBorder="1" applyAlignment="1">
      <alignment vertical="center"/>
    </xf>
    <xf numFmtId="176" fontId="12" fillId="0" borderId="154" xfId="0" applyNumberFormat="1" applyFont="1" applyFill="1" applyBorder="1" applyAlignment="1">
      <alignment horizontal="right" vertical="center"/>
    </xf>
    <xf numFmtId="176" fontId="12" fillId="0" borderId="123" xfId="0" applyNumberFormat="1" applyFont="1" applyFill="1" applyBorder="1" applyAlignment="1">
      <alignment horizontal="right" vertical="center"/>
    </xf>
    <xf numFmtId="176" fontId="13" fillId="0" borderId="123" xfId="0" applyNumberFormat="1" applyFont="1" applyFill="1" applyBorder="1" applyAlignment="1">
      <alignment horizontal="right" vertical="center"/>
    </xf>
    <xf numFmtId="176" fontId="13" fillId="0" borderId="133" xfId="0" applyNumberFormat="1" applyFont="1" applyFill="1" applyBorder="1" applyAlignment="1">
      <alignment horizontal="right" vertical="center"/>
    </xf>
    <xf numFmtId="176" fontId="12" fillId="0" borderId="155" xfId="0" applyNumberFormat="1" applyFont="1" applyBorder="1" applyAlignment="1">
      <alignment horizontal="right" vertical="center"/>
    </xf>
    <xf numFmtId="176" fontId="12" fillId="3" borderId="70" xfId="0" applyNumberFormat="1" applyFont="1" applyFill="1" applyBorder="1" applyAlignment="1">
      <alignment horizontal="right" vertical="center"/>
    </xf>
    <xf numFmtId="0" fontId="13" fillId="0" borderId="157" xfId="0" applyFont="1" applyBorder="1" applyAlignment="1">
      <alignment vertical="center" wrapText="1"/>
    </xf>
    <xf numFmtId="0" fontId="13" fillId="0" borderId="144" xfId="0" applyFont="1" applyBorder="1" applyAlignment="1">
      <alignment vertical="center"/>
    </xf>
    <xf numFmtId="0" fontId="13" fillId="0" borderId="153" xfId="0" applyFont="1" applyBorder="1" applyAlignment="1">
      <alignment vertical="center"/>
    </xf>
    <xf numFmtId="176" fontId="13" fillId="0" borderId="158" xfId="0" applyNumberFormat="1" applyFont="1" applyBorder="1" applyAlignment="1">
      <alignment horizontal="right" vertical="center"/>
    </xf>
    <xf numFmtId="176" fontId="13" fillId="0" borderId="125" xfId="0" applyNumberFormat="1" applyFont="1" applyBorder="1" applyAlignment="1">
      <alignment horizontal="right" vertical="center"/>
    </xf>
    <xf numFmtId="176" fontId="13" fillId="0" borderId="128" xfId="0" applyNumberFormat="1" applyFont="1" applyBorder="1" applyAlignment="1">
      <alignment horizontal="right" vertical="center"/>
    </xf>
    <xf numFmtId="0" fontId="5" fillId="3" borderId="159" xfId="0" applyFont="1" applyFill="1" applyBorder="1" applyAlignment="1">
      <alignment horizontal="center" vertical="center"/>
    </xf>
    <xf numFmtId="176" fontId="13" fillId="0" borderId="160" xfId="0" applyNumberFormat="1" applyFont="1" applyBorder="1" applyAlignment="1">
      <alignment horizontal="right" vertical="center"/>
    </xf>
    <xf numFmtId="176" fontId="13" fillId="0" borderId="133" xfId="0" applyNumberFormat="1" applyFont="1" applyBorder="1" applyAlignment="1">
      <alignment horizontal="right" vertical="center"/>
    </xf>
    <xf numFmtId="176" fontId="13" fillId="0" borderId="161" xfId="0" applyNumberFormat="1" applyFont="1" applyBorder="1" applyAlignment="1">
      <alignment horizontal="right" vertical="center"/>
    </xf>
    <xf numFmtId="176" fontId="13" fillId="0" borderId="15" xfId="0" applyNumberFormat="1" applyFont="1" applyBorder="1" applyAlignment="1">
      <alignment horizontal="right" vertical="center"/>
    </xf>
    <xf numFmtId="176" fontId="12" fillId="0" borderId="15" xfId="0" applyNumberFormat="1" applyFont="1" applyBorder="1" applyAlignment="1">
      <alignment horizontal="right" vertical="center"/>
    </xf>
    <xf numFmtId="176" fontId="13" fillId="0" borderId="15" xfId="0" applyNumberFormat="1" applyFont="1" applyBorder="1" applyAlignment="1">
      <alignment vertical="center"/>
    </xf>
    <xf numFmtId="178" fontId="13" fillId="0" borderId="158" xfId="0" applyNumberFormat="1" applyFont="1" applyBorder="1" applyAlignment="1">
      <alignment horizontal="center" vertical="center"/>
    </xf>
    <xf numFmtId="9" fontId="12" fillId="0" borderId="125" xfId="9" applyFont="1" applyBorder="1" applyAlignment="1">
      <alignment horizontal="center" vertical="center"/>
    </xf>
    <xf numFmtId="178" fontId="13" fillId="0" borderId="128" xfId="0" applyNumberFormat="1" applyFont="1" applyBorder="1" applyAlignment="1">
      <alignment horizontal="center" vertical="center"/>
    </xf>
    <xf numFmtId="176" fontId="12" fillId="0" borderId="128" xfId="0" applyNumberFormat="1" applyFont="1" applyBorder="1" applyAlignment="1">
      <alignment vertical="center"/>
    </xf>
    <xf numFmtId="176" fontId="49" fillId="0" borderId="7" xfId="0" applyNumberFormat="1" applyFont="1" applyBorder="1" applyAlignment="1">
      <alignment horizontal="right" vertical="center"/>
    </xf>
    <xf numFmtId="176" fontId="44" fillId="0" borderId="7" xfId="0" applyNumberFormat="1" applyFont="1" applyBorder="1" applyAlignment="1">
      <alignment horizontal="right" vertical="center"/>
    </xf>
    <xf numFmtId="41" fontId="50" fillId="0" borderId="64" xfId="2" applyFont="1" applyBorder="1" applyAlignment="1">
      <alignment vertical="center"/>
    </xf>
    <xf numFmtId="176" fontId="49" fillId="0" borderId="23" xfId="0" applyNumberFormat="1" applyFont="1" applyBorder="1" applyAlignment="1">
      <alignment horizontal="right" vertical="center"/>
    </xf>
    <xf numFmtId="176" fontId="49" fillId="0" borderId="61" xfId="0" applyNumberFormat="1" applyFont="1" applyBorder="1" applyAlignment="1">
      <alignment horizontal="right" vertical="center"/>
    </xf>
    <xf numFmtId="41" fontId="41" fillId="0" borderId="0" xfId="11" applyFont="1" applyBorder="1" applyAlignment="1">
      <alignment vertical="center"/>
    </xf>
    <xf numFmtId="0" fontId="13" fillId="5" borderId="5" xfId="0" applyFont="1" applyFill="1" applyBorder="1" applyAlignment="1">
      <alignment horizontal="center" vertical="center"/>
    </xf>
    <xf numFmtId="0" fontId="12" fillId="0" borderId="145" xfId="0" applyFont="1" applyBorder="1" applyAlignment="1">
      <alignment horizontal="center" vertical="center"/>
    </xf>
    <xf numFmtId="0" fontId="5" fillId="2" borderId="49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12" fillId="0" borderId="164" xfId="0" applyFont="1" applyBorder="1" applyAlignment="1">
      <alignment horizontal="center" vertical="center"/>
    </xf>
    <xf numFmtId="0" fontId="13" fillId="0" borderId="164" xfId="0" applyFont="1" applyBorder="1" applyAlignment="1">
      <alignment horizontal="center" vertical="center"/>
    </xf>
    <xf numFmtId="176" fontId="13" fillId="0" borderId="89" xfId="0" applyNumberFormat="1" applyFont="1" applyBorder="1" applyAlignment="1">
      <alignment vertical="center"/>
    </xf>
    <xf numFmtId="176" fontId="13" fillId="0" borderId="166" xfId="0" applyNumberFormat="1" applyFont="1" applyBorder="1" applyAlignment="1">
      <alignment horizontal="right" vertical="center"/>
    </xf>
    <xf numFmtId="176" fontId="13" fillId="0" borderId="165" xfId="0" applyNumberFormat="1" applyFont="1" applyBorder="1" applyAlignment="1">
      <alignment horizontal="right" vertical="center"/>
    </xf>
    <xf numFmtId="0" fontId="13" fillId="0" borderId="167" xfId="0" applyFont="1" applyBorder="1" applyAlignment="1">
      <alignment vertical="center"/>
    </xf>
    <xf numFmtId="178" fontId="13" fillId="0" borderId="165" xfId="0" applyNumberFormat="1" applyFont="1" applyBorder="1" applyAlignment="1">
      <alignment horizontal="center" vertical="center"/>
    </xf>
    <xf numFmtId="176" fontId="13" fillId="0" borderId="159" xfId="0" applyNumberFormat="1" applyFont="1" applyBorder="1" applyAlignment="1">
      <alignment horizontal="right" vertical="center"/>
    </xf>
    <xf numFmtId="176" fontId="13" fillId="5" borderId="3" xfId="0" applyNumberFormat="1" applyFont="1" applyFill="1" applyBorder="1" applyAlignment="1">
      <alignment vertical="center"/>
    </xf>
    <xf numFmtId="176" fontId="13" fillId="5" borderId="5" xfId="0" applyNumberFormat="1" applyFont="1" applyFill="1" applyBorder="1" applyAlignment="1">
      <alignment vertical="center"/>
    </xf>
    <xf numFmtId="177" fontId="24" fillId="0" borderId="21" xfId="0" applyNumberFormat="1" applyFont="1" applyFill="1" applyBorder="1" applyAlignment="1">
      <alignment horizontal="right" vertical="center"/>
    </xf>
    <xf numFmtId="176" fontId="0" fillId="0" borderId="0" xfId="0" applyNumberFormat="1" applyAlignment="1"/>
    <xf numFmtId="0" fontId="0" fillId="0" borderId="0" xfId="0" applyAlignment="1"/>
    <xf numFmtId="0" fontId="13" fillId="0" borderId="116" xfId="0" applyFont="1" applyBorder="1" applyAlignment="1">
      <alignment horizontal="center" vertical="center"/>
    </xf>
    <xf numFmtId="177" fontId="3" fillId="0" borderId="0" xfId="0" applyNumberFormat="1" applyFont="1"/>
    <xf numFmtId="176" fontId="13" fillId="0" borderId="3" xfId="0" applyNumberFormat="1" applyFont="1" applyBorder="1" applyAlignment="1">
      <alignment vertical="center"/>
    </xf>
    <xf numFmtId="176" fontId="13" fillId="5" borderId="3" xfId="0" applyNumberFormat="1" applyFont="1" applyFill="1" applyBorder="1" applyAlignment="1">
      <alignment vertical="center"/>
    </xf>
    <xf numFmtId="0" fontId="13" fillId="0" borderId="116" xfId="0" applyFont="1" applyBorder="1" applyAlignment="1">
      <alignment horizontal="center" vertical="center"/>
    </xf>
    <xf numFmtId="176" fontId="32" fillId="0" borderId="13" xfId="0" applyNumberFormat="1" applyFont="1" applyBorder="1" applyAlignment="1">
      <alignment horizontal="right" vertical="center"/>
    </xf>
    <xf numFmtId="176" fontId="49" fillId="0" borderId="7" xfId="0" applyNumberFormat="1" applyFont="1" applyBorder="1" applyAlignment="1">
      <alignment vertical="center"/>
    </xf>
    <xf numFmtId="0" fontId="37" fillId="0" borderId="3" xfId="0" applyFont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43" fillId="0" borderId="107" xfId="10" applyFont="1" applyBorder="1" applyAlignment="1">
      <alignment horizontal="center" vertical="center"/>
    </xf>
    <xf numFmtId="0" fontId="43" fillId="0" borderId="108" xfId="10" applyFont="1" applyBorder="1" applyAlignment="1">
      <alignment horizontal="center" vertical="center"/>
    </xf>
    <xf numFmtId="41" fontId="41" fillId="0" borderId="105" xfId="11" applyFont="1" applyBorder="1" applyAlignment="1">
      <alignment horizontal="center" vertical="center"/>
    </xf>
    <xf numFmtId="41" fontId="41" fillId="0" borderId="0" xfId="11" applyFont="1" applyBorder="1" applyAlignment="1">
      <alignment horizontal="center" vertical="center"/>
    </xf>
    <xf numFmtId="0" fontId="43" fillId="8" borderId="100" xfId="10" applyFont="1" applyFill="1" applyBorder="1" applyAlignment="1">
      <alignment horizontal="center" vertical="center"/>
    </xf>
    <xf numFmtId="0" fontId="43" fillId="8" borderId="109" xfId="10" applyFont="1" applyFill="1" applyBorder="1" applyAlignment="1">
      <alignment horizontal="center" vertical="center"/>
    </xf>
    <xf numFmtId="41" fontId="43" fillId="8" borderId="101" xfId="11" applyFont="1" applyFill="1" applyBorder="1" applyAlignment="1">
      <alignment horizontal="center" vertical="center"/>
    </xf>
    <xf numFmtId="41" fontId="43" fillId="8" borderId="109" xfId="11" applyFont="1" applyFill="1" applyBorder="1" applyAlignment="1">
      <alignment horizontal="center" vertical="center"/>
    </xf>
    <xf numFmtId="0" fontId="41" fillId="0" borderId="105" xfId="10" applyFont="1" applyBorder="1" applyAlignment="1">
      <alignment vertical="center"/>
    </xf>
    <xf numFmtId="0" fontId="41" fillId="0" borderId="0" xfId="10" applyFont="1" applyBorder="1" applyAlignment="1">
      <alignment vertical="center"/>
    </xf>
    <xf numFmtId="41" fontId="41" fillId="0" borderId="0" xfId="11" applyFont="1" applyBorder="1" applyAlignment="1">
      <alignment vertical="center"/>
    </xf>
    <xf numFmtId="0" fontId="43" fillId="0" borderId="105" xfId="10" applyFont="1" applyBorder="1" applyAlignment="1">
      <alignment vertical="center"/>
    </xf>
    <xf numFmtId="0" fontId="43" fillId="0" borderId="0" xfId="10" applyFont="1" applyBorder="1" applyAlignment="1">
      <alignment vertical="center"/>
    </xf>
    <xf numFmtId="41" fontId="41" fillId="0" borderId="105" xfId="11" applyFont="1" applyBorder="1" applyAlignment="1">
      <alignment horizontal="left" vertical="center"/>
    </xf>
    <xf numFmtId="41" fontId="41" fillId="0" borderId="0" xfId="11" applyFont="1" applyBorder="1" applyAlignment="1">
      <alignment horizontal="left" vertical="center"/>
    </xf>
    <xf numFmtId="41" fontId="43" fillId="0" borderId="0" xfId="11" applyFont="1" applyBorder="1" applyAlignment="1">
      <alignment vertical="center"/>
    </xf>
    <xf numFmtId="0" fontId="41" fillId="0" borderId="105" xfId="10" applyFont="1" applyBorder="1" applyAlignment="1">
      <alignment horizontal="left" vertical="center"/>
    </xf>
    <xf numFmtId="0" fontId="41" fillId="0" borderId="0" xfId="10" applyFont="1" applyBorder="1" applyAlignment="1">
      <alignment horizontal="left" vertical="center"/>
    </xf>
    <xf numFmtId="0" fontId="40" fillId="0" borderId="0" xfId="10" applyFont="1" applyBorder="1" applyAlignment="1">
      <alignment horizontal="center" vertical="center"/>
    </xf>
    <xf numFmtId="0" fontId="42" fillId="0" borderId="99" xfId="10" applyFont="1" applyBorder="1" applyAlignment="1">
      <alignment horizontal="center" vertical="center"/>
    </xf>
    <xf numFmtId="0" fontId="41" fillId="0" borderId="0" xfId="10" applyFont="1" applyAlignment="1">
      <alignment vertical="center"/>
    </xf>
    <xf numFmtId="0" fontId="43" fillId="8" borderId="101" xfId="10" applyFont="1" applyFill="1" applyBorder="1" applyAlignment="1">
      <alignment horizontal="center" vertical="center"/>
    </xf>
    <xf numFmtId="0" fontId="43" fillId="0" borderId="102" xfId="10" applyFont="1" applyBorder="1" applyAlignment="1">
      <alignment vertical="center"/>
    </xf>
    <xf numFmtId="0" fontId="43" fillId="0" borderId="103" xfId="10" applyFont="1" applyBorder="1" applyAlignment="1">
      <alignment vertical="center"/>
    </xf>
    <xf numFmtId="41" fontId="43" fillId="0" borderId="103" xfId="11" applyFont="1" applyBorder="1" applyAlignment="1">
      <alignment vertic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6" fontId="13" fillId="5" borderId="3" xfId="0" applyNumberFormat="1" applyFont="1" applyFill="1" applyBorder="1" applyAlignment="1">
      <alignment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6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176" fontId="13" fillId="5" borderId="5" xfId="0" applyNumberFormat="1" applyFont="1" applyFill="1" applyBorder="1" applyAlignment="1">
      <alignment vertical="center"/>
    </xf>
    <xf numFmtId="176" fontId="13" fillId="5" borderId="10" xfId="0" applyNumberFormat="1" applyFont="1" applyFill="1" applyBorder="1" applyAlignment="1">
      <alignment vertical="center"/>
    </xf>
    <xf numFmtId="176" fontId="13" fillId="5" borderId="2" xfId="0" applyNumberFormat="1" applyFont="1" applyFill="1" applyBorder="1" applyAlignment="1">
      <alignment vertical="center"/>
    </xf>
    <xf numFmtId="0" fontId="8" fillId="2" borderId="90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176" fontId="13" fillId="5" borderId="5" xfId="0" applyNumberFormat="1" applyFont="1" applyFill="1" applyBorder="1" applyAlignment="1">
      <alignment horizontal="right" vertical="center"/>
    </xf>
    <xf numFmtId="176" fontId="13" fillId="5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horizontal="right"/>
    </xf>
    <xf numFmtId="0" fontId="14" fillId="2" borderId="3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92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176" fontId="13" fillId="0" borderId="5" xfId="0" applyNumberFormat="1" applyFont="1" applyBorder="1" applyAlignment="1">
      <alignment vertical="center"/>
    </xf>
    <xf numFmtId="176" fontId="13" fillId="0" borderId="10" xfId="0" applyNumberFormat="1" applyFont="1" applyBorder="1" applyAlignment="1">
      <alignment vertical="center"/>
    </xf>
    <xf numFmtId="176" fontId="13" fillId="0" borderId="2" xfId="0" applyNumberFormat="1" applyFont="1" applyBorder="1" applyAlignment="1">
      <alignment vertical="center"/>
    </xf>
    <xf numFmtId="0" fontId="12" fillId="0" borderId="1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1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2" xfId="0" applyNumberFormat="1" applyFont="1" applyBorder="1" applyAlignment="1">
      <alignment horizontal="right" vertical="center"/>
    </xf>
    <xf numFmtId="176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136" xfId="0" applyFont="1" applyFill="1" applyBorder="1" applyAlignment="1">
      <alignment horizontal="center" vertical="center"/>
    </xf>
    <xf numFmtId="0" fontId="5" fillId="3" borderId="137" xfId="0" applyFont="1" applyFill="1" applyBorder="1" applyAlignment="1">
      <alignment horizontal="center" vertical="center"/>
    </xf>
    <xf numFmtId="0" fontId="5" fillId="3" borderId="138" xfId="0" applyFont="1" applyFill="1" applyBorder="1" applyAlignment="1">
      <alignment horizontal="center" vertical="center"/>
    </xf>
    <xf numFmtId="0" fontId="5" fillId="3" borderId="129" xfId="0" applyFont="1" applyFill="1" applyBorder="1" applyAlignment="1">
      <alignment horizontal="center" vertical="center"/>
    </xf>
    <xf numFmtId="0" fontId="5" fillId="3" borderId="71" xfId="0" applyFont="1" applyFill="1" applyBorder="1" applyAlignment="1">
      <alignment horizontal="center" vertical="center"/>
    </xf>
    <xf numFmtId="0" fontId="5" fillId="3" borderId="130" xfId="0" applyFont="1" applyFill="1" applyBorder="1" applyAlignment="1">
      <alignment horizontal="center" vertical="center"/>
    </xf>
    <xf numFmtId="0" fontId="5" fillId="3" borderId="131" xfId="0" applyFont="1" applyFill="1" applyBorder="1" applyAlignment="1">
      <alignment horizontal="center" vertical="center"/>
    </xf>
    <xf numFmtId="0" fontId="8" fillId="3" borderId="68" xfId="0" applyFont="1" applyFill="1" applyBorder="1" applyAlignment="1">
      <alignment horizontal="center"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/>
    </xf>
    <xf numFmtId="0" fontId="5" fillId="3" borderId="139" xfId="0" applyFont="1" applyFill="1" applyBorder="1" applyAlignment="1">
      <alignment horizontal="center" vertical="center"/>
    </xf>
    <xf numFmtId="0" fontId="5" fillId="3" borderId="140" xfId="0" applyFont="1" applyFill="1" applyBorder="1" applyAlignment="1">
      <alignment horizontal="center" vertical="center"/>
    </xf>
    <xf numFmtId="0" fontId="5" fillId="3" borderId="120" xfId="0" applyFont="1" applyFill="1" applyBorder="1" applyAlignment="1">
      <alignment horizontal="center" vertical="center"/>
    </xf>
    <xf numFmtId="0" fontId="5" fillId="3" borderId="120" xfId="0" applyFont="1" applyFill="1" applyBorder="1" applyAlignment="1"/>
    <xf numFmtId="0" fontId="5" fillId="3" borderId="28" xfId="0" applyFont="1" applyFill="1" applyBorder="1" applyAlignment="1"/>
    <xf numFmtId="0" fontId="5" fillId="3" borderId="119" xfId="0" applyFont="1" applyFill="1" applyBorder="1" applyAlignment="1"/>
    <xf numFmtId="0" fontId="12" fillId="0" borderId="116" xfId="0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5" fillId="3" borderId="149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12" fillId="0" borderId="163" xfId="0" applyFont="1" applyBorder="1" applyAlignment="1">
      <alignment horizontal="center" vertical="center"/>
    </xf>
    <xf numFmtId="0" fontId="12" fillId="0" borderId="152" xfId="0" applyFont="1" applyBorder="1" applyAlignment="1">
      <alignment horizontal="center" vertical="center"/>
    </xf>
    <xf numFmtId="0" fontId="12" fillId="0" borderId="164" xfId="0" applyFont="1" applyBorder="1" applyAlignment="1">
      <alignment horizontal="center" vertical="center"/>
    </xf>
    <xf numFmtId="0" fontId="12" fillId="0" borderId="145" xfId="0" applyFont="1" applyBorder="1" applyAlignment="1">
      <alignment horizontal="center" vertical="center"/>
    </xf>
    <xf numFmtId="0" fontId="12" fillId="0" borderId="118" xfId="0" applyFont="1" applyBorder="1" applyAlignment="1">
      <alignment horizontal="center" vertical="center"/>
    </xf>
    <xf numFmtId="0" fontId="12" fillId="0" borderId="156" xfId="0" applyFont="1" applyBorder="1" applyAlignment="1">
      <alignment horizontal="center" vertical="center"/>
    </xf>
    <xf numFmtId="0" fontId="13" fillId="0" borderId="116" xfId="0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13" fillId="0" borderId="143" xfId="0" applyFont="1" applyBorder="1" applyAlignment="1"/>
    <xf numFmtId="0" fontId="13" fillId="0" borderId="152" xfId="0" applyFont="1" applyBorder="1" applyAlignment="1"/>
    <xf numFmtId="0" fontId="13" fillId="0" borderId="116" xfId="0" applyFont="1" applyBorder="1" applyAlignment="1"/>
    <xf numFmtId="0" fontId="13" fillId="0" borderId="145" xfId="0" applyFont="1" applyBorder="1" applyAlignment="1"/>
    <xf numFmtId="0" fontId="13" fillId="0" borderId="0" xfId="0" applyFont="1" applyBorder="1" applyAlignment="1">
      <alignment horizontal="center"/>
    </xf>
    <xf numFmtId="0" fontId="5" fillId="3" borderId="162" xfId="0" applyFont="1" applyFill="1" applyBorder="1" applyAlignment="1">
      <alignment horizontal="center" vertical="center"/>
    </xf>
    <xf numFmtId="0" fontId="5" fillId="3" borderId="161" xfId="0" applyFont="1" applyFill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50" xfId="0" applyFont="1" applyBorder="1" applyAlignment="1">
      <alignment horizontal="center" vertical="center"/>
    </xf>
    <xf numFmtId="0" fontId="12" fillId="0" borderId="169" xfId="0" applyFont="1" applyBorder="1" applyAlignment="1">
      <alignment horizontal="center" vertical="center"/>
    </xf>
    <xf numFmtId="0" fontId="12" fillId="0" borderId="147" xfId="0" applyFont="1" applyBorder="1" applyAlignment="1">
      <alignment horizontal="center" vertical="center"/>
    </xf>
    <xf numFmtId="0" fontId="12" fillId="0" borderId="16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7" fillId="0" borderId="48" xfId="0" applyFont="1" applyBorder="1" applyAlignment="1">
      <alignment horizontal="left" vertical="center"/>
    </xf>
    <xf numFmtId="0" fontId="5" fillId="3" borderId="5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3" fontId="5" fillId="3" borderId="57" xfId="0" applyNumberFormat="1" applyFont="1" applyFill="1" applyBorder="1" applyAlignment="1">
      <alignment horizontal="left" vertical="center" indent="1"/>
    </xf>
    <xf numFmtId="0" fontId="5" fillId="0" borderId="57" xfId="0" applyFont="1" applyBorder="1" applyAlignment="1">
      <alignment horizontal="left" vertical="center" indent="1"/>
    </xf>
    <xf numFmtId="0" fontId="5" fillId="0" borderId="58" xfId="0" applyFont="1" applyBorder="1" applyAlignment="1">
      <alignment horizontal="left" vertical="center" indent="1"/>
    </xf>
    <xf numFmtId="0" fontId="11" fillId="0" borderId="5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1" fontId="6" fillId="0" borderId="4" xfId="2" applyFont="1" applyBorder="1" applyAlignment="1">
      <alignment horizontal="left" vertical="center"/>
    </xf>
    <xf numFmtId="41" fontId="6" fillId="0" borderId="3" xfId="2" applyFont="1" applyBorder="1" applyAlignment="1">
      <alignment horizontal="left" vertical="center"/>
    </xf>
    <xf numFmtId="41" fontId="6" fillId="0" borderId="12" xfId="2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66" xfId="0" applyFont="1" applyBorder="1" applyAlignment="1">
      <alignment vertical="center"/>
    </xf>
    <xf numFmtId="0" fontId="6" fillId="0" borderId="7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8" fillId="0" borderId="4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6" fillId="0" borderId="62" xfId="0" applyFont="1" applyBorder="1" applyAlignment="1">
      <alignment horizontal="left" vertical="center" indent="1"/>
    </xf>
    <xf numFmtId="0" fontId="6" fillId="0" borderId="52" xfId="0" applyFont="1" applyBorder="1" applyAlignment="1">
      <alignment horizontal="left" vertical="center" indent="1"/>
    </xf>
    <xf numFmtId="0" fontId="6" fillId="0" borderId="73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wrapText="1" indent="1"/>
    </xf>
    <xf numFmtId="0" fontId="6" fillId="0" borderId="75" xfId="0" applyFont="1" applyBorder="1" applyAlignment="1">
      <alignment horizontal="left" vertical="center" indent="1"/>
    </xf>
    <xf numFmtId="0" fontId="6" fillId="0" borderId="65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6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3" fillId="0" borderId="45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2" fillId="0" borderId="37" xfId="0" applyFont="1" applyBorder="1" applyAlignment="1">
      <alignment horizontal="left" vertical="center"/>
    </xf>
    <xf numFmtId="0" fontId="12" fillId="0" borderId="3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176" fontId="9" fillId="0" borderId="27" xfId="0" applyNumberFormat="1" applyFont="1" applyBorder="1" applyAlignment="1">
      <alignment vertical="center"/>
    </xf>
    <xf numFmtId="176" fontId="9" fillId="0" borderId="83" xfId="0" applyNumberFormat="1" applyFont="1" applyBorder="1" applyAlignment="1">
      <alignment vertical="center"/>
    </xf>
    <xf numFmtId="0" fontId="12" fillId="0" borderId="87" xfId="0" applyFont="1" applyBorder="1" applyAlignment="1">
      <alignment horizontal="left" vertical="center"/>
    </xf>
    <xf numFmtId="0" fontId="12" fillId="0" borderId="88" xfId="0" applyFont="1" applyBorder="1" applyAlignment="1">
      <alignment horizontal="left" vertical="center"/>
    </xf>
    <xf numFmtId="0" fontId="12" fillId="0" borderId="89" xfId="0" applyFont="1" applyBorder="1" applyAlignment="1">
      <alignment horizontal="left" vertical="center"/>
    </xf>
    <xf numFmtId="0" fontId="12" fillId="0" borderId="84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0" fillId="0" borderId="87" xfId="0" applyFont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10" fillId="0" borderId="89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76" fontId="32" fillId="0" borderId="27" xfId="0" applyNumberFormat="1" applyFont="1" applyBorder="1" applyAlignment="1">
      <alignment horizontal="center" vertical="center"/>
    </xf>
    <xf numFmtId="176" fontId="32" fillId="0" borderId="83" xfId="0" applyNumberFormat="1" applyFont="1" applyBorder="1" applyAlignment="1">
      <alignment horizontal="center" vertical="center"/>
    </xf>
    <xf numFmtId="0" fontId="13" fillId="0" borderId="37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46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5" fillId="2" borderId="49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2" fillId="0" borderId="87" xfId="0" applyFont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9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70" xfId="0" applyFont="1" applyBorder="1" applyAlignment="1">
      <alignment horizontal="center" vertical="center"/>
    </xf>
    <xf numFmtId="0" fontId="12" fillId="0" borderId="84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76" fontId="9" fillId="0" borderId="27" xfId="0" applyNumberFormat="1" applyFont="1" applyBorder="1" applyAlignment="1">
      <alignment horizontal="center" vertical="center"/>
    </xf>
    <xf numFmtId="176" fontId="9" fillId="0" borderId="82" xfId="0" applyNumberFormat="1" applyFont="1" applyBorder="1" applyAlignment="1">
      <alignment horizontal="center" vertical="center"/>
    </xf>
    <xf numFmtId="176" fontId="9" fillId="0" borderId="83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12" fillId="0" borderId="72" xfId="0" applyFont="1" applyBorder="1" applyAlignment="1">
      <alignment horizontal="left" vertical="center"/>
    </xf>
    <xf numFmtId="0" fontId="12" fillId="0" borderId="8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5" fillId="2" borderId="49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12" fillId="0" borderId="76" xfId="0" applyFont="1" applyBorder="1" applyAlignment="1">
      <alignment horizontal="left" vertical="center"/>
    </xf>
    <xf numFmtId="0" fontId="12" fillId="0" borderId="77" xfId="0" applyFont="1" applyBorder="1" applyAlignment="1">
      <alignment horizontal="left" vertical="center"/>
    </xf>
    <xf numFmtId="0" fontId="12" fillId="0" borderId="8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5" fillId="5" borderId="95" xfId="0" applyFont="1" applyFill="1" applyBorder="1" applyAlignment="1">
      <alignment horizontal="center" vertical="center"/>
    </xf>
    <xf numFmtId="0" fontId="5" fillId="5" borderId="63" xfId="0" applyFont="1" applyFill="1" applyBorder="1" applyAlignment="1">
      <alignment horizontal="center" vertical="center"/>
    </xf>
    <xf numFmtId="0" fontId="5" fillId="5" borderId="96" xfId="0" applyFont="1" applyFill="1" applyBorder="1" applyAlignment="1">
      <alignment horizontal="center" vertical="center"/>
    </xf>
    <xf numFmtId="0" fontId="5" fillId="5" borderId="97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93" xfId="0" applyFont="1" applyFill="1" applyBorder="1" applyAlignment="1">
      <alignment horizontal="center" vertical="center"/>
    </xf>
    <xf numFmtId="0" fontId="5" fillId="5" borderId="78" xfId="0" applyFont="1" applyFill="1" applyBorder="1" applyAlignment="1">
      <alignment horizontal="center" vertical="center"/>
    </xf>
    <xf numFmtId="0" fontId="5" fillId="5" borderId="48" xfId="0" applyFont="1" applyFill="1" applyBorder="1" applyAlignment="1">
      <alignment horizontal="center" vertical="center"/>
    </xf>
    <xf numFmtId="0" fontId="5" fillId="5" borderId="98" xfId="0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45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176" fontId="33" fillId="7" borderId="74" xfId="0" applyNumberFormat="1" applyFont="1" applyFill="1" applyBorder="1" applyAlignment="1">
      <alignment vertical="center"/>
    </xf>
    <xf numFmtId="176" fontId="33" fillId="7" borderId="73" xfId="0" applyNumberFormat="1" applyFont="1" applyFill="1" applyBorder="1" applyAlignment="1">
      <alignment vertical="center"/>
    </xf>
    <xf numFmtId="0" fontId="5" fillId="7" borderId="72" xfId="0" applyFont="1" applyFill="1" applyBorder="1" applyAlignment="1">
      <alignment horizontal="left" vertical="center"/>
    </xf>
    <xf numFmtId="0" fontId="5" fillId="7" borderId="81" xfId="0" applyFont="1" applyFill="1" applyBorder="1" applyAlignment="1">
      <alignment horizontal="left" vertical="center"/>
    </xf>
    <xf numFmtId="0" fontId="5" fillId="7" borderId="78" xfId="0" applyFont="1" applyFill="1" applyBorder="1" applyAlignment="1">
      <alignment horizontal="left" vertical="center"/>
    </xf>
    <xf numFmtId="0" fontId="5" fillId="7" borderId="48" xfId="0" applyFont="1" applyFill="1" applyBorder="1" applyAlignment="1">
      <alignment horizontal="left" vertical="center"/>
    </xf>
    <xf numFmtId="0" fontId="38" fillId="0" borderId="37" xfId="0" applyFont="1" applyBorder="1" applyAlignment="1">
      <alignment horizontal="left" vertical="center"/>
    </xf>
    <xf numFmtId="0" fontId="38" fillId="0" borderId="34" xfId="0" applyFont="1" applyBorder="1" applyAlignment="1">
      <alignment horizontal="left" vertical="center"/>
    </xf>
    <xf numFmtId="0" fontId="12" fillId="0" borderId="79" xfId="0" applyFont="1" applyBorder="1" applyAlignment="1">
      <alignment horizontal="left" vertical="center"/>
    </xf>
    <xf numFmtId="0" fontId="12" fillId="0" borderId="80" xfId="0" applyFont="1" applyBorder="1" applyAlignment="1">
      <alignment horizontal="left" vertical="center"/>
    </xf>
    <xf numFmtId="0" fontId="12" fillId="0" borderId="94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35" fillId="2" borderId="49" xfId="0" applyFont="1" applyFill="1" applyBorder="1" applyAlignment="1">
      <alignment horizontal="left" vertical="center" wrapText="1"/>
    </xf>
    <xf numFmtId="0" fontId="35" fillId="2" borderId="43" xfId="0" applyFont="1" applyFill="1" applyBorder="1" applyAlignment="1">
      <alignment horizontal="left" vertical="center" wrapText="1"/>
    </xf>
    <xf numFmtId="0" fontId="35" fillId="2" borderId="44" xfId="0" applyFont="1" applyFill="1" applyBorder="1" applyAlignment="1">
      <alignment horizontal="left" vertical="center" wrapText="1"/>
    </xf>
    <xf numFmtId="0" fontId="12" fillId="4" borderId="45" xfId="0" applyFont="1" applyFill="1" applyBorder="1" applyAlignment="1">
      <alignment horizontal="left" vertical="center"/>
    </xf>
    <xf numFmtId="0" fontId="12" fillId="4" borderId="41" xfId="0" applyFont="1" applyFill="1" applyBorder="1" applyAlignment="1">
      <alignment horizontal="left" vertical="center"/>
    </xf>
    <xf numFmtId="0" fontId="12" fillId="4" borderId="14" xfId="0" applyFont="1" applyFill="1" applyBorder="1" applyAlignment="1">
      <alignment horizontal="left" vertical="center"/>
    </xf>
    <xf numFmtId="0" fontId="14" fillId="2" borderId="47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37" fillId="4" borderId="37" xfId="0" applyFont="1" applyFill="1" applyBorder="1" applyAlignment="1">
      <alignment horizontal="center" vertical="center"/>
    </xf>
    <xf numFmtId="0" fontId="38" fillId="4" borderId="34" xfId="0" applyFont="1" applyFill="1" applyBorder="1" applyAlignment="1">
      <alignment horizontal="center" vertical="center"/>
    </xf>
    <xf numFmtId="0" fontId="38" fillId="4" borderId="15" xfId="0" applyFont="1" applyFill="1" applyBorder="1" applyAlignment="1">
      <alignment horizontal="center" vertical="center"/>
    </xf>
    <xf numFmtId="0" fontId="12" fillId="0" borderId="84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49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85" xfId="0" applyFont="1" applyBorder="1" applyAlignment="1">
      <alignment horizontal="center" vertical="center"/>
    </xf>
    <xf numFmtId="0" fontId="12" fillId="0" borderId="3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2" borderId="115" xfId="0" applyFont="1" applyFill="1" applyBorder="1" applyAlignment="1">
      <alignment horizontal="center" vertical="center" wrapText="1"/>
    </xf>
    <xf numFmtId="0" fontId="24" fillId="2" borderId="59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</cellXfs>
  <cellStyles count="12">
    <cellStyle name="백분율" xfId="9" builtinId="5"/>
    <cellStyle name="백분율 2" xfId="1"/>
    <cellStyle name="쉼표 [0]" xfId="2" builtinId="6"/>
    <cellStyle name="쉼표 [0] 2" xfId="3"/>
    <cellStyle name="쉼표 [0] 2 2" xfId="11"/>
    <cellStyle name="쉼표 [0] 3" xfId="4"/>
    <cellStyle name="통화 [0] 2" xfId="5"/>
    <cellStyle name="표준" xfId="0" builtinId="0"/>
    <cellStyle name="표준 2" xfId="6"/>
    <cellStyle name="표준 2 2" xfId="8"/>
    <cellStyle name="표준 3" xfId="7"/>
    <cellStyle name="표준 3 2" xfId="10"/>
  </cellStyles>
  <dxfs count="0"/>
  <tableStyles count="0" defaultTableStyle="TableStyleMedium9" defaultPivotStyle="PivotStyleLight16"/>
  <colors>
    <mruColors>
      <color rgb="FFB9F2F5"/>
      <color rgb="FF97ED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L13" sqref="L13"/>
    </sheetView>
  </sheetViews>
  <sheetFormatPr defaultRowHeight="13.5" x14ac:dyDescent="0.15"/>
  <cols>
    <col min="1" max="1" width="8.88671875" style="74" customWidth="1"/>
    <col min="2" max="2" width="7.6640625" style="74" customWidth="1"/>
    <col min="3" max="3" width="22.5546875" style="74" customWidth="1"/>
    <col min="4" max="4" width="8.88671875" style="74" customWidth="1"/>
    <col min="5" max="5" width="12.88671875" style="74" customWidth="1"/>
    <col min="6" max="6" width="19.88671875" style="74" customWidth="1"/>
    <col min="7" max="7" width="8.88671875" style="74" customWidth="1"/>
    <col min="8" max="16384" width="8.88671875" style="74"/>
  </cols>
  <sheetData>
    <row r="1" spans="1:6" s="129" customFormat="1" ht="22.5" customHeight="1" x14ac:dyDescent="0.25">
      <c r="A1" s="128"/>
    </row>
    <row r="2" spans="1:6" ht="33.75" customHeight="1" x14ac:dyDescent="0.15">
      <c r="A2" s="255" t="s">
        <v>327</v>
      </c>
      <c r="B2" s="255"/>
      <c r="C2" s="255"/>
      <c r="D2" s="255"/>
      <c r="E2" s="255"/>
      <c r="F2" s="255"/>
    </row>
    <row r="3" spans="1:6" ht="27" customHeight="1" x14ac:dyDescent="0.15">
      <c r="A3" s="255"/>
      <c r="B3" s="255"/>
      <c r="C3" s="255"/>
      <c r="D3" s="255"/>
      <c r="E3" s="255"/>
      <c r="F3" s="255"/>
    </row>
    <row r="4" spans="1:6" ht="27" customHeight="1" thickBot="1" x14ac:dyDescent="0.2">
      <c r="B4" s="75"/>
      <c r="C4" s="256" t="s">
        <v>232</v>
      </c>
      <c r="D4" s="256"/>
      <c r="E4" s="256"/>
      <c r="F4" s="75"/>
    </row>
    <row r="5" spans="1:6" ht="27" customHeight="1" thickTop="1" x14ac:dyDescent="0.15"/>
    <row r="6" spans="1:6" ht="27" customHeight="1" x14ac:dyDescent="0.15">
      <c r="A6" s="257" t="s">
        <v>328</v>
      </c>
      <c r="B6" s="257"/>
      <c r="C6" s="257"/>
      <c r="D6" s="257"/>
      <c r="E6" s="257"/>
      <c r="F6" s="257"/>
    </row>
    <row r="7" spans="1:6" ht="10.5" customHeight="1" x14ac:dyDescent="0.15"/>
    <row r="8" spans="1:6" ht="27" customHeight="1" x14ac:dyDescent="0.15">
      <c r="A8" s="241" t="s">
        <v>206</v>
      </c>
      <c r="B8" s="241"/>
      <c r="C8" s="241"/>
      <c r="D8" s="258" t="s">
        <v>207</v>
      </c>
      <c r="E8" s="241"/>
      <c r="F8" s="241"/>
    </row>
    <row r="9" spans="1:6" ht="27" customHeight="1" x14ac:dyDescent="0.15">
      <c r="A9" s="259" t="s">
        <v>208</v>
      </c>
      <c r="B9" s="260"/>
      <c r="C9" s="76">
        <f>C10+C11+C12+C13+C14</f>
        <v>3335020000</v>
      </c>
      <c r="D9" s="261" t="s">
        <v>209</v>
      </c>
      <c r="E9" s="261"/>
      <c r="F9" s="76">
        <f>F10+F11+F12+F13</f>
        <v>3116661489</v>
      </c>
    </row>
    <row r="10" spans="1:6" ht="22.5" customHeight="1" x14ac:dyDescent="0.15">
      <c r="A10" s="253" t="s">
        <v>210</v>
      </c>
      <c r="B10" s="254"/>
      <c r="C10" s="77">
        <f>총괄표!E8</f>
        <v>180000000</v>
      </c>
      <c r="D10" s="247" t="s">
        <v>211</v>
      </c>
      <c r="E10" s="247"/>
      <c r="F10" s="78">
        <f>총괄표!K8</f>
        <v>1704461489</v>
      </c>
    </row>
    <row r="11" spans="1:6" ht="27" customHeight="1" x14ac:dyDescent="0.15">
      <c r="A11" s="253" t="s">
        <v>212</v>
      </c>
      <c r="B11" s="254"/>
      <c r="C11" s="77">
        <f>총괄표!E10</f>
        <v>13440000</v>
      </c>
      <c r="D11" s="247" t="s">
        <v>213</v>
      </c>
      <c r="E11" s="247"/>
      <c r="F11" s="79">
        <f>총괄표!K12</f>
        <v>640000000</v>
      </c>
    </row>
    <row r="12" spans="1:6" ht="27" customHeight="1" x14ac:dyDescent="0.15">
      <c r="A12" s="253" t="s">
        <v>214</v>
      </c>
      <c r="B12" s="254"/>
      <c r="C12" s="77">
        <f>총괄표!E11</f>
        <v>3130080000</v>
      </c>
      <c r="D12" s="247" t="s">
        <v>215</v>
      </c>
      <c r="E12" s="247"/>
      <c r="F12" s="79">
        <f>총괄표!K17</f>
        <v>713700000</v>
      </c>
    </row>
    <row r="13" spans="1:6" ht="27" customHeight="1" x14ac:dyDescent="0.15">
      <c r="A13" s="245" t="s">
        <v>216</v>
      </c>
      <c r="B13" s="246"/>
      <c r="C13" s="77">
        <f>총괄표!E13</f>
        <v>1500000</v>
      </c>
      <c r="D13" s="247" t="s">
        <v>217</v>
      </c>
      <c r="E13" s="247"/>
      <c r="F13" s="78">
        <f>총괄표!K19</f>
        <v>58500000</v>
      </c>
    </row>
    <row r="14" spans="1:6" ht="21" customHeight="1" x14ac:dyDescent="0.15">
      <c r="A14" s="245" t="s">
        <v>218</v>
      </c>
      <c r="B14" s="246"/>
      <c r="C14" s="77">
        <f>총괄표!E15</f>
        <v>10000000</v>
      </c>
      <c r="D14" s="252" t="s">
        <v>219</v>
      </c>
      <c r="E14" s="252"/>
      <c r="F14" s="80">
        <f>F15+F16+F17+F18</f>
        <v>1604556366</v>
      </c>
    </row>
    <row r="15" spans="1:6" ht="27" customHeight="1" x14ac:dyDescent="0.15">
      <c r="A15" s="248" t="s">
        <v>220</v>
      </c>
      <c r="B15" s="249"/>
      <c r="C15" s="81">
        <f>C16+C17+C18</f>
        <v>31304535</v>
      </c>
      <c r="D15" s="208" t="s">
        <v>255</v>
      </c>
      <c r="E15" s="208"/>
      <c r="F15" s="79">
        <f>총괄표!K24</f>
        <v>1333000000</v>
      </c>
    </row>
    <row r="16" spans="1:6" ht="27" customHeight="1" x14ac:dyDescent="0.15">
      <c r="A16" s="245" t="s">
        <v>221</v>
      </c>
      <c r="B16" s="246"/>
      <c r="C16" s="77">
        <f>총괄표!E18</f>
        <v>15000</v>
      </c>
      <c r="D16" s="208" t="s">
        <v>257</v>
      </c>
      <c r="E16" s="208"/>
      <c r="F16" s="83">
        <f>총괄표!K25</f>
        <v>10000000</v>
      </c>
    </row>
    <row r="17" spans="1:6" ht="27" customHeight="1" x14ac:dyDescent="0.15">
      <c r="A17" s="245" t="s">
        <v>222</v>
      </c>
      <c r="B17" s="246"/>
      <c r="C17" s="77">
        <f>총괄표!E21</f>
        <v>20289535</v>
      </c>
      <c r="D17" s="247" t="s">
        <v>256</v>
      </c>
      <c r="E17" s="247"/>
      <c r="F17" s="83">
        <f>총괄표!K26</f>
        <v>110000000</v>
      </c>
    </row>
    <row r="18" spans="1:6" ht="27" customHeight="1" x14ac:dyDescent="0.15">
      <c r="A18" s="253" t="s">
        <v>254</v>
      </c>
      <c r="B18" s="254"/>
      <c r="C18" s="77">
        <v>11000000</v>
      </c>
      <c r="D18" s="247" t="s">
        <v>258</v>
      </c>
      <c r="E18" s="247"/>
      <c r="F18" s="83">
        <f>총괄표!K27</f>
        <v>151556366</v>
      </c>
    </row>
    <row r="19" spans="1:6" ht="27" customHeight="1" x14ac:dyDescent="0.15">
      <c r="A19" s="248" t="s">
        <v>223</v>
      </c>
      <c r="B19" s="249"/>
      <c r="C19" s="81">
        <f>C20</f>
        <v>1333000000</v>
      </c>
      <c r="D19" s="247"/>
      <c r="E19" s="247"/>
      <c r="F19" s="79"/>
    </row>
    <row r="20" spans="1:6" ht="27" customHeight="1" x14ac:dyDescent="0.15">
      <c r="A20" s="245" t="s">
        <v>224</v>
      </c>
      <c r="B20" s="246"/>
      <c r="C20" s="77">
        <f>총괄표!E25</f>
        <v>1333000000</v>
      </c>
      <c r="D20" s="247"/>
      <c r="E20" s="247"/>
      <c r="F20" s="79"/>
    </row>
    <row r="21" spans="1:6" ht="27" customHeight="1" x14ac:dyDescent="0.15">
      <c r="A21" s="248" t="s">
        <v>225</v>
      </c>
      <c r="B21" s="249"/>
      <c r="C21" s="81">
        <f>C22</f>
        <v>21893320</v>
      </c>
      <c r="D21" s="250"/>
      <c r="E21" s="251"/>
      <c r="F21" s="82"/>
    </row>
    <row r="22" spans="1:6" ht="27" customHeight="1" x14ac:dyDescent="0.15">
      <c r="A22" s="84" t="s">
        <v>226</v>
      </c>
      <c r="B22" s="85"/>
      <c r="C22" s="77">
        <f>총괄표!E27</f>
        <v>21893320</v>
      </c>
      <c r="D22" s="252"/>
      <c r="E22" s="252"/>
      <c r="F22" s="86"/>
    </row>
    <row r="23" spans="1:6" x14ac:dyDescent="0.15">
      <c r="A23" s="237"/>
      <c r="B23" s="238"/>
      <c r="C23" s="81"/>
      <c r="D23" s="239"/>
      <c r="E23" s="240"/>
      <c r="F23" s="79"/>
    </row>
    <row r="24" spans="1:6" ht="29.25" customHeight="1" x14ac:dyDescent="0.15">
      <c r="A24" s="241" t="s">
        <v>227</v>
      </c>
      <c r="B24" s="242"/>
      <c r="C24" s="87">
        <f>SUM(C9+C15+C19+C21)</f>
        <v>4721217855</v>
      </c>
      <c r="D24" s="243" t="s">
        <v>228</v>
      </c>
      <c r="E24" s="244"/>
      <c r="F24" s="87">
        <f>F9+F14</f>
        <v>4721217855</v>
      </c>
    </row>
    <row r="25" spans="1:6" s="88" customFormat="1" x14ac:dyDescent="0.15"/>
    <row r="26" spans="1:6" s="88" customFormat="1" ht="20.25" customHeight="1" x14ac:dyDescent="0.15">
      <c r="A26" s="88" t="s">
        <v>329</v>
      </c>
    </row>
    <row r="27" spans="1:6" ht="20.25" customHeight="1" x14ac:dyDescent="0.15">
      <c r="A27" s="88" t="s">
        <v>330</v>
      </c>
      <c r="B27" s="88"/>
      <c r="C27" s="88"/>
      <c r="D27" s="88"/>
      <c r="E27" s="88"/>
      <c r="F27" s="88"/>
    </row>
    <row r="28" spans="1:6" ht="20.25" customHeight="1" x14ac:dyDescent="0.15">
      <c r="A28" s="88" t="s">
        <v>236</v>
      </c>
      <c r="B28" s="88"/>
      <c r="C28" s="88"/>
      <c r="D28" s="88"/>
      <c r="E28" s="88"/>
      <c r="F28" s="88"/>
    </row>
    <row r="29" spans="1:6" ht="20.25" customHeight="1" x14ac:dyDescent="0.15">
      <c r="A29" s="89" t="s">
        <v>331</v>
      </c>
      <c r="B29" s="89"/>
      <c r="C29" s="89"/>
      <c r="D29" s="89"/>
      <c r="E29" s="90">
        <f>F18</f>
        <v>151556366</v>
      </c>
      <c r="F29" s="88" t="s">
        <v>229</v>
      </c>
    </row>
  </sheetData>
  <mergeCells count="35">
    <mergeCell ref="A9:B9"/>
    <mergeCell ref="D9:E9"/>
    <mergeCell ref="A10:B10"/>
    <mergeCell ref="D10:E10"/>
    <mergeCell ref="A11:B11"/>
    <mergeCell ref="D11:E11"/>
    <mergeCell ref="A2:F2"/>
    <mergeCell ref="A3:F3"/>
    <mergeCell ref="C4:E4"/>
    <mergeCell ref="A6:F6"/>
    <mergeCell ref="A8:C8"/>
    <mergeCell ref="D8:F8"/>
    <mergeCell ref="D12:E12"/>
    <mergeCell ref="A13:B13"/>
    <mergeCell ref="D13:E13"/>
    <mergeCell ref="A14:B14"/>
    <mergeCell ref="D14:E14"/>
    <mergeCell ref="A12:B12"/>
    <mergeCell ref="A15:B15"/>
    <mergeCell ref="A16:B16"/>
    <mergeCell ref="A17:B17"/>
    <mergeCell ref="D17:E17"/>
    <mergeCell ref="A19:B19"/>
    <mergeCell ref="D19:E19"/>
    <mergeCell ref="D18:E18"/>
    <mergeCell ref="A18:B18"/>
    <mergeCell ref="A23:B23"/>
    <mergeCell ref="D23:E23"/>
    <mergeCell ref="A24:B24"/>
    <mergeCell ref="D24:E24"/>
    <mergeCell ref="A20:B20"/>
    <mergeCell ref="D20:E20"/>
    <mergeCell ref="A21:B21"/>
    <mergeCell ref="D21:E21"/>
    <mergeCell ref="D22:E22"/>
  </mergeCells>
  <phoneticPr fontId="2" type="noConversion"/>
  <pageMargins left="0.54" right="0.19" top="0.74803149606299213" bottom="0.8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"/>
  <sheetViews>
    <sheetView workbookViewId="0">
      <selection activeCell="P21" sqref="P21"/>
    </sheetView>
  </sheetViews>
  <sheetFormatPr defaultRowHeight="13.5" x14ac:dyDescent="0.15"/>
  <cols>
    <col min="1" max="2" width="8" bestFit="1" customWidth="1"/>
    <col min="3" max="3" width="10.77734375" bestFit="1" customWidth="1"/>
    <col min="4" max="5" width="12.77734375" customWidth="1"/>
    <col min="6" max="6" width="12.33203125" customWidth="1"/>
    <col min="7" max="8" width="8" bestFit="1" customWidth="1"/>
    <col min="9" max="9" width="9.33203125" bestFit="1" customWidth="1"/>
    <col min="10" max="11" width="12.77734375" customWidth="1"/>
    <col min="12" max="12" width="11.77734375" customWidth="1"/>
    <col min="13" max="13" width="12.44140625" bestFit="1" customWidth="1"/>
    <col min="14" max="14" width="13.77734375" bestFit="1" customWidth="1"/>
  </cols>
  <sheetData>
    <row r="2" spans="1:13" ht="30" customHeight="1" x14ac:dyDescent="0.15">
      <c r="A2" s="282" t="s">
        <v>332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3" ht="15" customHeight="1" thickBot="1" x14ac:dyDescent="0.2">
      <c r="A3" s="283" t="s">
        <v>28</v>
      </c>
      <c r="B3" s="283"/>
      <c r="C3" s="283"/>
      <c r="D3" s="283"/>
      <c r="E3" s="283"/>
      <c r="F3" s="283"/>
      <c r="G3" s="284" t="s">
        <v>7</v>
      </c>
      <c r="H3" s="284"/>
      <c r="I3" s="284"/>
      <c r="J3" s="284"/>
      <c r="K3" s="284"/>
      <c r="L3" s="284"/>
    </row>
    <row r="4" spans="1:13" ht="18" customHeight="1" thickTop="1" x14ac:dyDescent="0.15">
      <c r="A4" s="285" t="s">
        <v>8</v>
      </c>
      <c r="B4" s="286"/>
      <c r="C4" s="286"/>
      <c r="D4" s="286"/>
      <c r="E4" s="286"/>
      <c r="F4" s="286"/>
      <c r="G4" s="287" t="s">
        <v>9</v>
      </c>
      <c r="H4" s="286"/>
      <c r="I4" s="286"/>
      <c r="J4" s="286"/>
      <c r="K4" s="286"/>
      <c r="L4" s="288"/>
    </row>
    <row r="5" spans="1:13" ht="15" customHeight="1" x14ac:dyDescent="0.15">
      <c r="A5" s="294" t="s">
        <v>2</v>
      </c>
      <c r="B5" s="269" t="s">
        <v>3</v>
      </c>
      <c r="C5" s="269" t="s">
        <v>4</v>
      </c>
      <c r="D5" s="265" t="s">
        <v>10</v>
      </c>
      <c r="E5" s="266"/>
      <c r="F5" s="278" t="s">
        <v>11</v>
      </c>
      <c r="G5" s="269" t="s">
        <v>2</v>
      </c>
      <c r="H5" s="269" t="s">
        <v>3</v>
      </c>
      <c r="I5" s="269" t="s">
        <v>4</v>
      </c>
      <c r="J5" s="265" t="s">
        <v>10</v>
      </c>
      <c r="K5" s="266"/>
      <c r="L5" s="267" t="s">
        <v>11</v>
      </c>
    </row>
    <row r="6" spans="1:13" ht="15" customHeight="1" x14ac:dyDescent="0.15">
      <c r="A6" s="295"/>
      <c r="B6" s="271"/>
      <c r="C6" s="270"/>
      <c r="D6" s="64" t="s">
        <v>334</v>
      </c>
      <c r="E6" s="62" t="s">
        <v>333</v>
      </c>
      <c r="F6" s="279"/>
      <c r="G6" s="270"/>
      <c r="H6" s="271"/>
      <c r="I6" s="270"/>
      <c r="J6" s="64" t="s">
        <v>334</v>
      </c>
      <c r="K6" s="62" t="s">
        <v>333</v>
      </c>
      <c r="L6" s="268"/>
    </row>
    <row r="7" spans="1:13" ht="19.5" customHeight="1" x14ac:dyDescent="0.15">
      <c r="A7" s="105" t="s">
        <v>44</v>
      </c>
      <c r="B7" s="46" t="s">
        <v>112</v>
      </c>
      <c r="C7" s="93"/>
      <c r="D7" s="63">
        <f>SUM(D8:D16)</f>
        <v>3191020000</v>
      </c>
      <c r="E7" s="63">
        <f>SUM(E8:E16)</f>
        <v>3335020000</v>
      </c>
      <c r="F7" s="63">
        <f>E7-D7</f>
        <v>144000000</v>
      </c>
      <c r="G7" s="94" t="s">
        <v>120</v>
      </c>
      <c r="H7" s="94"/>
      <c r="I7" s="94"/>
      <c r="J7" s="63">
        <f>J8+J12+J17+J19</f>
        <v>3000286230</v>
      </c>
      <c r="K7" s="63">
        <f>K8+K12+K17+K19</f>
        <v>3116661489</v>
      </c>
      <c r="L7" s="106">
        <f>K7-J7</f>
        <v>116375259</v>
      </c>
    </row>
    <row r="8" spans="1:13" ht="19.5" customHeight="1" x14ac:dyDescent="0.15">
      <c r="A8" s="296"/>
      <c r="B8" s="299"/>
      <c r="C8" s="308" t="s">
        <v>45</v>
      </c>
      <c r="D8" s="307">
        <f>예산서!G7</f>
        <v>180000000</v>
      </c>
      <c r="E8" s="264">
        <f>'별첨1(수입)'!C4</f>
        <v>180000000</v>
      </c>
      <c r="F8" s="264">
        <f>E8-D8</f>
        <v>0</v>
      </c>
      <c r="G8" s="272"/>
      <c r="H8" s="94" t="s">
        <v>121</v>
      </c>
      <c r="I8" s="94"/>
      <c r="J8" s="96">
        <f>SUM(J9:J11)</f>
        <v>1689086230</v>
      </c>
      <c r="K8" s="96">
        <f>SUM(K9:K11)</f>
        <v>1704461489</v>
      </c>
      <c r="L8" s="106">
        <f t="shared" ref="L8:L27" si="0">K8-J8</f>
        <v>15375259</v>
      </c>
    </row>
    <row r="9" spans="1:13" ht="19.5" customHeight="1" x14ac:dyDescent="0.15">
      <c r="A9" s="297"/>
      <c r="B9" s="300"/>
      <c r="C9" s="308"/>
      <c r="D9" s="307"/>
      <c r="E9" s="264"/>
      <c r="F9" s="264"/>
      <c r="G9" s="273"/>
      <c r="H9" s="272"/>
      <c r="I9" s="94" t="s">
        <v>127</v>
      </c>
      <c r="J9" s="97">
        <f>예산서!G25</f>
        <v>1520684520</v>
      </c>
      <c r="K9" s="97">
        <f>예산서!H25</f>
        <v>1534579836</v>
      </c>
      <c r="L9" s="106">
        <f t="shared" si="0"/>
        <v>13895316</v>
      </c>
    </row>
    <row r="10" spans="1:13" ht="19.5" customHeight="1" x14ac:dyDescent="0.15">
      <c r="A10" s="297"/>
      <c r="B10" s="300"/>
      <c r="C10" s="70" t="s">
        <v>46</v>
      </c>
      <c r="D10" s="69">
        <f>예산서!G8</f>
        <v>13440000</v>
      </c>
      <c r="E10" s="102">
        <f>'별첨1(수입)'!C11</f>
        <v>13440000</v>
      </c>
      <c r="F10" s="223">
        <f t="shared" ref="F10" si="1">E10-D10</f>
        <v>0</v>
      </c>
      <c r="G10" s="273"/>
      <c r="H10" s="273"/>
      <c r="I10" s="100" t="s">
        <v>128</v>
      </c>
      <c r="J10" s="104">
        <f>예산서!G26</f>
        <v>126401710</v>
      </c>
      <c r="K10" s="104">
        <f>예산서!H26</f>
        <v>127881653</v>
      </c>
      <c r="L10" s="107">
        <f t="shared" si="0"/>
        <v>1479943</v>
      </c>
    </row>
    <row r="11" spans="1:13" ht="19.5" customHeight="1" x14ac:dyDescent="0.15">
      <c r="A11" s="297"/>
      <c r="B11" s="300"/>
      <c r="C11" s="308" t="s">
        <v>113</v>
      </c>
      <c r="D11" s="307">
        <f>예산서!G9</f>
        <v>2986080000</v>
      </c>
      <c r="E11" s="264">
        <f>'별첨1(수입)'!C7</f>
        <v>3130080000</v>
      </c>
      <c r="F11" s="264">
        <f t="shared" ref="F11" si="2">E11-D11</f>
        <v>144000000</v>
      </c>
      <c r="G11" s="273"/>
      <c r="H11" s="274"/>
      <c r="I11" s="94" t="s">
        <v>129</v>
      </c>
      <c r="J11" s="97">
        <f>예산서!G27</f>
        <v>42000000</v>
      </c>
      <c r="K11" s="97">
        <f>예산서!H27</f>
        <v>42000000</v>
      </c>
      <c r="L11" s="106">
        <f t="shared" si="0"/>
        <v>0</v>
      </c>
    </row>
    <row r="12" spans="1:13" ht="19.5" customHeight="1" x14ac:dyDescent="0.15">
      <c r="A12" s="297"/>
      <c r="B12" s="300"/>
      <c r="C12" s="308"/>
      <c r="D12" s="307"/>
      <c r="E12" s="264"/>
      <c r="F12" s="264"/>
      <c r="G12" s="273"/>
      <c r="H12" s="94" t="s">
        <v>122</v>
      </c>
      <c r="I12" s="94"/>
      <c r="J12" s="96">
        <f>SUM(J13:J16)</f>
        <v>640000000</v>
      </c>
      <c r="K12" s="96">
        <f>SUM(K13:K16)</f>
        <v>640000000</v>
      </c>
      <c r="L12" s="106">
        <f t="shared" si="0"/>
        <v>0</v>
      </c>
    </row>
    <row r="13" spans="1:13" ht="19.5" customHeight="1" x14ac:dyDescent="0.15">
      <c r="A13" s="297"/>
      <c r="B13" s="300"/>
      <c r="C13" s="299" t="s">
        <v>114</v>
      </c>
      <c r="D13" s="289">
        <f>예산서!G10</f>
        <v>1500000</v>
      </c>
      <c r="E13" s="275">
        <f>'별첨1(수입)'!C10</f>
        <v>1500000</v>
      </c>
      <c r="F13" s="264">
        <f t="shared" ref="F13" si="3">E13-D13</f>
        <v>0</v>
      </c>
      <c r="G13" s="273"/>
      <c r="H13" s="272"/>
      <c r="I13" s="94" t="s">
        <v>130</v>
      </c>
      <c r="J13" s="97">
        <f>예산서!G29</f>
        <v>264000000</v>
      </c>
      <c r="K13" s="97">
        <f>예산서!H29</f>
        <v>264000000</v>
      </c>
      <c r="L13" s="106">
        <f t="shared" si="0"/>
        <v>0</v>
      </c>
    </row>
    <row r="14" spans="1:13" ht="19.5" customHeight="1" x14ac:dyDescent="0.15">
      <c r="A14" s="297"/>
      <c r="B14" s="300"/>
      <c r="C14" s="301"/>
      <c r="D14" s="291"/>
      <c r="E14" s="277"/>
      <c r="F14" s="264"/>
      <c r="G14" s="273"/>
      <c r="H14" s="273"/>
      <c r="I14" s="94" t="s">
        <v>82</v>
      </c>
      <c r="J14" s="97">
        <f>예산서!G30</f>
        <v>10000000</v>
      </c>
      <c r="K14" s="97">
        <f>예산서!H30</f>
        <v>10000000</v>
      </c>
      <c r="L14" s="106">
        <f t="shared" si="0"/>
        <v>0</v>
      </c>
    </row>
    <row r="15" spans="1:13" ht="19.5" customHeight="1" x14ac:dyDescent="0.15">
      <c r="A15" s="297"/>
      <c r="B15" s="300"/>
      <c r="C15" s="299" t="s">
        <v>148</v>
      </c>
      <c r="D15" s="289">
        <f>예산서!G11</f>
        <v>10000000</v>
      </c>
      <c r="E15" s="275">
        <f>예산서!H11</f>
        <v>10000000</v>
      </c>
      <c r="F15" s="264">
        <f t="shared" ref="F15" si="4">E15-D15</f>
        <v>0</v>
      </c>
      <c r="G15" s="273"/>
      <c r="H15" s="273"/>
      <c r="I15" s="98" t="s">
        <v>83</v>
      </c>
      <c r="J15" s="97">
        <f>예산서!G31</f>
        <v>6000000</v>
      </c>
      <c r="K15" s="97">
        <f>예산서!H31</f>
        <v>6000000</v>
      </c>
      <c r="L15" s="106">
        <f t="shared" si="0"/>
        <v>0</v>
      </c>
      <c r="M15" s="29" t="s">
        <v>0</v>
      </c>
    </row>
    <row r="16" spans="1:13" ht="19.5" customHeight="1" x14ac:dyDescent="0.15">
      <c r="A16" s="298"/>
      <c r="B16" s="301"/>
      <c r="C16" s="301"/>
      <c r="D16" s="291"/>
      <c r="E16" s="277"/>
      <c r="F16" s="264"/>
      <c r="G16" s="273"/>
      <c r="H16" s="274"/>
      <c r="I16" s="98" t="s">
        <v>59</v>
      </c>
      <c r="J16" s="97">
        <f>예산서!G32</f>
        <v>360000000</v>
      </c>
      <c r="K16" s="97">
        <f>예산서!H32</f>
        <v>360000000</v>
      </c>
      <c r="L16" s="106">
        <f t="shared" si="0"/>
        <v>0</v>
      </c>
      <c r="M16" s="29"/>
    </row>
    <row r="17" spans="1:12" ht="19.5" customHeight="1" x14ac:dyDescent="0.15">
      <c r="A17" s="105" t="s">
        <v>140</v>
      </c>
      <c r="B17" s="46" t="s">
        <v>140</v>
      </c>
      <c r="C17" s="46"/>
      <c r="D17" s="65">
        <f>SUM(D18:D23)</f>
        <v>31304535</v>
      </c>
      <c r="E17" s="63">
        <f>SUM(E18:E23)</f>
        <v>31304535</v>
      </c>
      <c r="F17" s="222">
        <f>E17-D17</f>
        <v>0</v>
      </c>
      <c r="G17" s="273"/>
      <c r="H17" s="94" t="s">
        <v>123</v>
      </c>
      <c r="I17" s="94"/>
      <c r="J17" s="96">
        <f>J18</f>
        <v>642700000</v>
      </c>
      <c r="K17" s="96">
        <f>K18</f>
        <v>713700000</v>
      </c>
      <c r="L17" s="106">
        <f t="shared" si="0"/>
        <v>71000000</v>
      </c>
    </row>
    <row r="18" spans="1:12" ht="19.5" customHeight="1" x14ac:dyDescent="0.15">
      <c r="A18" s="296"/>
      <c r="B18" s="299"/>
      <c r="C18" s="299" t="s">
        <v>115</v>
      </c>
      <c r="D18" s="289">
        <f>예산서!G13</f>
        <v>15000</v>
      </c>
      <c r="E18" s="275">
        <f>예산서!H13</f>
        <v>15000</v>
      </c>
      <c r="F18" s="275">
        <f>E18-D18</f>
        <v>0</v>
      </c>
      <c r="G18" s="273"/>
      <c r="H18" s="94"/>
      <c r="I18" s="94" t="s">
        <v>235</v>
      </c>
      <c r="J18" s="97">
        <f>예산서!G33</f>
        <v>642700000</v>
      </c>
      <c r="K18" s="97">
        <f>예산서!H33</f>
        <v>713700000</v>
      </c>
      <c r="L18" s="106">
        <f t="shared" si="0"/>
        <v>71000000</v>
      </c>
    </row>
    <row r="19" spans="1:12" ht="19.5" customHeight="1" x14ac:dyDescent="0.15">
      <c r="A19" s="297"/>
      <c r="B19" s="300"/>
      <c r="C19" s="300"/>
      <c r="D19" s="290"/>
      <c r="E19" s="276"/>
      <c r="F19" s="276"/>
      <c r="G19" s="273"/>
      <c r="H19" s="94" t="s">
        <v>124</v>
      </c>
      <c r="I19" s="98"/>
      <c r="J19" s="96">
        <f>SUM(J20:J22)</f>
        <v>28500000</v>
      </c>
      <c r="K19" s="96">
        <f>SUM(K20:K22)</f>
        <v>58500000</v>
      </c>
      <c r="L19" s="106">
        <f t="shared" si="0"/>
        <v>30000000</v>
      </c>
    </row>
    <row r="20" spans="1:12" ht="19.5" customHeight="1" x14ac:dyDescent="0.15">
      <c r="A20" s="297"/>
      <c r="B20" s="300"/>
      <c r="C20" s="301"/>
      <c r="D20" s="291"/>
      <c r="E20" s="277"/>
      <c r="F20" s="277"/>
      <c r="G20" s="273"/>
      <c r="H20" s="272"/>
      <c r="I20" s="98" t="s">
        <v>131</v>
      </c>
      <c r="J20" s="97">
        <f>예산서!G66</f>
        <v>8500000</v>
      </c>
      <c r="K20" s="97">
        <f>예산서!H66</f>
        <v>8500000</v>
      </c>
      <c r="L20" s="106">
        <f t="shared" si="0"/>
        <v>0</v>
      </c>
    </row>
    <row r="21" spans="1:12" ht="19.5" customHeight="1" x14ac:dyDescent="0.15">
      <c r="A21" s="297"/>
      <c r="B21" s="300"/>
      <c r="C21" s="303" t="s">
        <v>156</v>
      </c>
      <c r="D21" s="305">
        <f>예산서!G14</f>
        <v>20289535</v>
      </c>
      <c r="E21" s="280">
        <f>예산서!H14</f>
        <v>20289535</v>
      </c>
      <c r="F21" s="280">
        <f>E21-D21</f>
        <v>0</v>
      </c>
      <c r="G21" s="273"/>
      <c r="H21" s="273"/>
      <c r="I21" s="94" t="s">
        <v>132</v>
      </c>
      <c r="J21" s="97">
        <f>예산서!G67</f>
        <v>20000000</v>
      </c>
      <c r="K21" s="97">
        <f>예산서!H67</f>
        <v>50000000</v>
      </c>
      <c r="L21" s="106">
        <f>K21-J21</f>
        <v>30000000</v>
      </c>
    </row>
    <row r="22" spans="1:12" ht="19.5" customHeight="1" x14ac:dyDescent="0.15">
      <c r="A22" s="297"/>
      <c r="B22" s="300"/>
      <c r="C22" s="304"/>
      <c r="D22" s="306"/>
      <c r="E22" s="281"/>
      <c r="F22" s="281"/>
      <c r="G22" s="274"/>
      <c r="H22" s="274"/>
      <c r="I22" s="94" t="s">
        <v>202</v>
      </c>
      <c r="J22" s="97">
        <f>예산서!G68</f>
        <v>0</v>
      </c>
      <c r="K22" s="97">
        <f>예산서!H68</f>
        <v>0</v>
      </c>
      <c r="L22" s="106">
        <f>K22-J22</f>
        <v>0</v>
      </c>
    </row>
    <row r="23" spans="1:12" ht="19.5" customHeight="1" x14ac:dyDescent="0.15">
      <c r="A23" s="298"/>
      <c r="B23" s="301"/>
      <c r="C23" s="234" t="s">
        <v>253</v>
      </c>
      <c r="D23" s="229">
        <v>11000000</v>
      </c>
      <c r="E23" s="230">
        <v>11000000</v>
      </c>
      <c r="F23" s="230">
        <f t="shared" ref="F23:F28" si="5">E23-D23</f>
        <v>0</v>
      </c>
      <c r="G23" s="94" t="s">
        <v>146</v>
      </c>
      <c r="H23" s="99"/>
      <c r="I23" s="94"/>
      <c r="J23" s="96">
        <f>SUM(J24:J27)</f>
        <v>1576931625</v>
      </c>
      <c r="K23" s="96">
        <f>SUM(K24:K27)</f>
        <v>1604556366</v>
      </c>
      <c r="L23" s="106">
        <f t="shared" si="0"/>
        <v>27624741</v>
      </c>
    </row>
    <row r="24" spans="1:12" ht="19.5" customHeight="1" x14ac:dyDescent="0.15">
      <c r="A24" s="105" t="s">
        <v>116</v>
      </c>
      <c r="B24" s="46" t="s">
        <v>117</v>
      </c>
      <c r="C24" s="46"/>
      <c r="D24" s="65">
        <v>1333000000</v>
      </c>
      <c r="E24" s="63">
        <f>E25</f>
        <v>1333000000</v>
      </c>
      <c r="F24" s="222">
        <f t="shared" si="5"/>
        <v>0</v>
      </c>
      <c r="G24" s="272"/>
      <c r="H24" s="98" t="s">
        <v>125</v>
      </c>
      <c r="I24" s="98" t="s">
        <v>133</v>
      </c>
      <c r="J24" s="101">
        <f>예산서!G70</f>
        <v>1333000000</v>
      </c>
      <c r="K24" s="101">
        <f>예산서!H70</f>
        <v>1333000000</v>
      </c>
      <c r="L24" s="106">
        <f t="shared" ref="L24:L26" si="6">K24-J24</f>
        <v>0</v>
      </c>
    </row>
    <row r="25" spans="1:12" ht="19.5" customHeight="1" x14ac:dyDescent="0.15">
      <c r="A25" s="105"/>
      <c r="B25" s="46"/>
      <c r="C25" s="46" t="s">
        <v>118</v>
      </c>
      <c r="D25" s="66">
        <f>예산서!G16</f>
        <v>1333000000</v>
      </c>
      <c r="E25" s="95">
        <f>'별첨1(수입)'!C14</f>
        <v>1333000000</v>
      </c>
      <c r="F25" s="222">
        <f t="shared" si="5"/>
        <v>0</v>
      </c>
      <c r="G25" s="273"/>
      <c r="H25" s="98"/>
      <c r="I25" s="98" t="s">
        <v>230</v>
      </c>
      <c r="J25" s="97">
        <f>예산서!G71</f>
        <v>10000000</v>
      </c>
      <c r="K25" s="97">
        <f>예산서!H71</f>
        <v>10000000</v>
      </c>
      <c r="L25" s="106">
        <f t="shared" si="6"/>
        <v>0</v>
      </c>
    </row>
    <row r="26" spans="1:12" ht="19.5" customHeight="1" x14ac:dyDescent="0.15">
      <c r="A26" s="105" t="s">
        <v>119</v>
      </c>
      <c r="B26" s="46" t="s">
        <v>119</v>
      </c>
      <c r="C26" s="46"/>
      <c r="D26" s="65">
        <f>D27</f>
        <v>21893320</v>
      </c>
      <c r="E26" s="63">
        <f>E27</f>
        <v>21893320</v>
      </c>
      <c r="F26" s="222">
        <f t="shared" si="5"/>
        <v>0</v>
      </c>
      <c r="G26" s="273"/>
      <c r="H26" s="209" t="s">
        <v>126</v>
      </c>
      <c r="I26" s="103" t="s">
        <v>134</v>
      </c>
      <c r="J26" s="104">
        <f>예산서!G72</f>
        <v>200000000</v>
      </c>
      <c r="K26" s="104">
        <f>예산서!H72</f>
        <v>110000000</v>
      </c>
      <c r="L26" s="107">
        <f t="shared" si="6"/>
        <v>-90000000</v>
      </c>
    </row>
    <row r="27" spans="1:12" ht="19.5" customHeight="1" x14ac:dyDescent="0.15">
      <c r="A27" s="108"/>
      <c r="B27" s="70"/>
      <c r="C27" s="70" t="s">
        <v>13</v>
      </c>
      <c r="D27" s="69">
        <f>예산서!G17</f>
        <v>21893320</v>
      </c>
      <c r="E27" s="102">
        <f>'별첨1(수입)'!C15</f>
        <v>21893320</v>
      </c>
      <c r="F27" s="223">
        <f t="shared" si="5"/>
        <v>0</v>
      </c>
      <c r="G27" s="273"/>
      <c r="H27" s="100" t="s">
        <v>147</v>
      </c>
      <c r="I27" s="103" t="s">
        <v>147</v>
      </c>
      <c r="J27" s="104">
        <f>예산서!G73</f>
        <v>33931625</v>
      </c>
      <c r="K27" s="104">
        <v>151556366</v>
      </c>
      <c r="L27" s="107">
        <f t="shared" si="0"/>
        <v>117624741</v>
      </c>
    </row>
    <row r="28" spans="1:12" ht="19.5" customHeight="1" thickBot="1" x14ac:dyDescent="0.2">
      <c r="A28" s="292" t="s">
        <v>14</v>
      </c>
      <c r="B28" s="293"/>
      <c r="C28" s="293"/>
      <c r="D28" s="109">
        <f>D7+D17+D24+D26</f>
        <v>4577217855</v>
      </c>
      <c r="E28" s="110">
        <f>E7+E17+E24+E26</f>
        <v>4721217855</v>
      </c>
      <c r="F28" s="110">
        <f t="shared" si="5"/>
        <v>144000000</v>
      </c>
      <c r="G28" s="302" t="s">
        <v>14</v>
      </c>
      <c r="H28" s="302"/>
      <c r="I28" s="302"/>
      <c r="J28" s="110">
        <f>J7+J23</f>
        <v>4577217855</v>
      </c>
      <c r="K28" s="110">
        <f>K7+K23</f>
        <v>4721217855</v>
      </c>
      <c r="L28" s="111">
        <f>SUM(K28-J28)</f>
        <v>144000000</v>
      </c>
    </row>
    <row r="29" spans="1:12" ht="14.25" thickTop="1" x14ac:dyDescent="0.15"/>
    <row r="30" spans="1:12" x14ac:dyDescent="0.15">
      <c r="F30" s="17" t="s">
        <v>0</v>
      </c>
      <c r="J30" s="29"/>
      <c r="K30" s="30" t="s">
        <v>0</v>
      </c>
    </row>
    <row r="31" spans="1:12" x14ac:dyDescent="0.15">
      <c r="D31" s="29" t="s">
        <v>39</v>
      </c>
      <c r="K31" s="31" t="s">
        <v>0</v>
      </c>
      <c r="L31" s="32" t="s">
        <v>0</v>
      </c>
    </row>
    <row r="32" spans="1:12" x14ac:dyDescent="0.15">
      <c r="J32" s="29"/>
      <c r="L32" s="31" t="s">
        <v>0</v>
      </c>
    </row>
    <row r="33" spans="4:12" x14ac:dyDescent="0.15">
      <c r="J33" s="29"/>
    </row>
    <row r="34" spans="4:12" x14ac:dyDescent="0.15">
      <c r="K34" s="29"/>
    </row>
    <row r="36" spans="4:12" x14ac:dyDescent="0.15">
      <c r="D36" s="225"/>
      <c r="E36" s="226"/>
      <c r="F36" s="226"/>
      <c r="J36" s="262"/>
      <c r="K36" s="263"/>
      <c r="L36" s="263"/>
    </row>
    <row r="37" spans="4:12" x14ac:dyDescent="0.15">
      <c r="D37" s="226"/>
      <c r="E37" s="226"/>
      <c r="F37" s="226"/>
      <c r="J37" s="263"/>
      <c r="K37" s="263"/>
      <c r="L37" s="263"/>
    </row>
    <row r="38" spans="4:12" x14ac:dyDescent="0.15">
      <c r="D38" s="226"/>
      <c r="E38" s="226"/>
      <c r="F38" s="226"/>
      <c r="J38" s="263"/>
      <c r="K38" s="263"/>
      <c r="L38" s="263"/>
    </row>
  </sheetData>
  <mergeCells count="51">
    <mergeCell ref="A8:A16"/>
    <mergeCell ref="B8:B16"/>
    <mergeCell ref="D11:D12"/>
    <mergeCell ref="E11:E12"/>
    <mergeCell ref="C8:C9"/>
    <mergeCell ref="C11:C12"/>
    <mergeCell ref="C13:C14"/>
    <mergeCell ref="D13:D14"/>
    <mergeCell ref="C15:C16"/>
    <mergeCell ref="D15:D16"/>
    <mergeCell ref="D8:D9"/>
    <mergeCell ref="E13:E14"/>
    <mergeCell ref="E15:E16"/>
    <mergeCell ref="E8:E9"/>
    <mergeCell ref="D18:D20"/>
    <mergeCell ref="I5:I6"/>
    <mergeCell ref="A28:C28"/>
    <mergeCell ref="A5:A6"/>
    <mergeCell ref="B5:B6"/>
    <mergeCell ref="C5:C6"/>
    <mergeCell ref="D5:E5"/>
    <mergeCell ref="A18:A23"/>
    <mergeCell ref="B18:B23"/>
    <mergeCell ref="C18:C20"/>
    <mergeCell ref="E18:E20"/>
    <mergeCell ref="G28:I28"/>
    <mergeCell ref="H13:H16"/>
    <mergeCell ref="C21:C22"/>
    <mergeCell ref="D21:D22"/>
    <mergeCell ref="E21:E22"/>
    <mergeCell ref="A2:L2"/>
    <mergeCell ref="A3:F3"/>
    <mergeCell ref="G3:L3"/>
    <mergeCell ref="A4:F4"/>
    <mergeCell ref="G4:L4"/>
    <mergeCell ref="J36:L38"/>
    <mergeCell ref="F13:F14"/>
    <mergeCell ref="J5:K5"/>
    <mergeCell ref="L5:L6"/>
    <mergeCell ref="G5:G6"/>
    <mergeCell ref="H5:H6"/>
    <mergeCell ref="G8:G22"/>
    <mergeCell ref="H20:H22"/>
    <mergeCell ref="G24:G27"/>
    <mergeCell ref="F15:F16"/>
    <mergeCell ref="H9:H11"/>
    <mergeCell ref="F8:F9"/>
    <mergeCell ref="F11:F12"/>
    <mergeCell ref="F18:F20"/>
    <mergeCell ref="F5:F6"/>
    <mergeCell ref="F21:F22"/>
  </mergeCells>
  <phoneticPr fontId="2" type="noConversion"/>
  <pageMargins left="0.19685039370078741" right="0.19685039370078741" top="0.39370078740157483" bottom="0.31496062992125984" header="0.19685039370078741" footer="0.19685039370078741"/>
  <pageSetup paperSize="9" scale="95" orientation="landscape" r:id="rId1"/>
  <headerFooter alignWithMargins="0"/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07"/>
  <sheetViews>
    <sheetView topLeftCell="A19" workbookViewId="0">
      <selection activeCell="O36" sqref="O36"/>
    </sheetView>
  </sheetViews>
  <sheetFormatPr defaultRowHeight="13.5" x14ac:dyDescent="0.15"/>
  <cols>
    <col min="1" max="1" width="4" customWidth="1"/>
    <col min="2" max="2" width="9.44140625" customWidth="1"/>
    <col min="3" max="3" width="4.77734375" customWidth="1"/>
    <col min="4" max="4" width="10" customWidth="1"/>
    <col min="5" max="5" width="4.77734375" customWidth="1"/>
    <col min="6" max="6" width="10.77734375" customWidth="1"/>
    <col min="7" max="7" width="15.6640625" customWidth="1"/>
    <col min="8" max="8" width="16.21875" customWidth="1"/>
    <col min="9" max="10" width="13.33203125" customWidth="1"/>
    <col min="11" max="11" width="21.6640625" customWidth="1"/>
  </cols>
  <sheetData>
    <row r="1" spans="1:13" s="2" customFormat="1" ht="42.75" customHeight="1" x14ac:dyDescent="0.15">
      <c r="A1" s="282" t="s">
        <v>335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3" s="2" customFormat="1" ht="30" customHeight="1" thickBot="1" x14ac:dyDescent="0.2">
      <c r="A2" s="309" t="s">
        <v>43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3" s="2" customFormat="1" ht="21" customHeight="1" thickTop="1" x14ac:dyDescent="0.15">
      <c r="A3" s="313" t="s">
        <v>2</v>
      </c>
      <c r="B3" s="314"/>
      <c r="C3" s="317" t="s">
        <v>3</v>
      </c>
      <c r="D3" s="314"/>
      <c r="E3" s="317" t="s">
        <v>4</v>
      </c>
      <c r="F3" s="312"/>
      <c r="G3" s="320" t="s">
        <v>338</v>
      </c>
      <c r="H3" s="320" t="s">
        <v>336</v>
      </c>
      <c r="I3" s="311" t="s">
        <v>237</v>
      </c>
      <c r="J3" s="312"/>
      <c r="K3" s="322" t="s">
        <v>149</v>
      </c>
    </row>
    <row r="4" spans="1:13" s="2" customFormat="1" ht="21" customHeight="1" thickBot="1" x14ac:dyDescent="0.2">
      <c r="A4" s="315"/>
      <c r="B4" s="316"/>
      <c r="C4" s="318"/>
      <c r="D4" s="316"/>
      <c r="E4" s="318"/>
      <c r="F4" s="319"/>
      <c r="G4" s="321"/>
      <c r="H4" s="321"/>
      <c r="I4" s="141" t="s">
        <v>238</v>
      </c>
      <c r="J4" s="140" t="s">
        <v>239</v>
      </c>
      <c r="K4" s="323"/>
    </row>
    <row r="5" spans="1:13" s="2" customFormat="1" ht="27.75" customHeight="1" thickTop="1" x14ac:dyDescent="0.15">
      <c r="A5" s="324" t="s">
        <v>1</v>
      </c>
      <c r="B5" s="325"/>
      <c r="C5" s="326"/>
      <c r="D5" s="326"/>
      <c r="E5" s="326"/>
      <c r="F5" s="327"/>
      <c r="G5" s="9">
        <f>G6+G16+G17+G12</f>
        <v>4577217855</v>
      </c>
      <c r="H5" s="9">
        <f>H6+H12+H16+H17</f>
        <v>4721217855</v>
      </c>
      <c r="I5" s="130">
        <f>H5-G5</f>
        <v>144000000</v>
      </c>
      <c r="J5" s="9">
        <v>0</v>
      </c>
      <c r="K5" s="145" t="s">
        <v>27</v>
      </c>
      <c r="L5" s="38"/>
    </row>
    <row r="6" spans="1:13" s="7" customFormat="1" ht="27.95" customHeight="1" x14ac:dyDescent="0.15">
      <c r="A6" s="146">
        <v>1</v>
      </c>
      <c r="B6" s="120" t="s">
        <v>44</v>
      </c>
      <c r="C6" s="120">
        <v>11</v>
      </c>
      <c r="D6" s="121" t="s">
        <v>44</v>
      </c>
      <c r="E6" s="122" t="s">
        <v>40</v>
      </c>
      <c r="F6" s="134" t="s">
        <v>0</v>
      </c>
      <c r="G6" s="142">
        <f>SUM(G7:G11)</f>
        <v>3191020000</v>
      </c>
      <c r="H6" s="142">
        <f>SUM(H7:H11)</f>
        <v>3335020000</v>
      </c>
      <c r="I6" s="131">
        <v>0</v>
      </c>
      <c r="J6" s="136">
        <v>0</v>
      </c>
      <c r="K6" s="147" t="s">
        <v>17</v>
      </c>
      <c r="M6" s="40"/>
    </row>
    <row r="7" spans="1:13" s="7" customFormat="1" ht="27.95" customHeight="1" x14ac:dyDescent="0.15">
      <c r="A7" s="330"/>
      <c r="B7" s="329"/>
      <c r="C7" s="329" t="s">
        <v>49</v>
      </c>
      <c r="D7" s="329" t="s">
        <v>0</v>
      </c>
      <c r="E7" s="126">
        <v>111</v>
      </c>
      <c r="F7" s="135" t="s">
        <v>45</v>
      </c>
      <c r="G7" s="143">
        <v>180000000</v>
      </c>
      <c r="H7" s="143">
        <f>'별첨1(수입)'!C4</f>
        <v>180000000</v>
      </c>
      <c r="I7" s="132">
        <f>H7-G7</f>
        <v>0</v>
      </c>
      <c r="J7" s="137">
        <v>0</v>
      </c>
      <c r="K7" s="148"/>
      <c r="M7" s="40"/>
    </row>
    <row r="8" spans="1:13" s="8" customFormat="1" ht="27.95" customHeight="1" x14ac:dyDescent="0.15">
      <c r="A8" s="330"/>
      <c r="B8" s="329"/>
      <c r="C8" s="329"/>
      <c r="D8" s="329"/>
      <c r="E8" s="126">
        <v>112</v>
      </c>
      <c r="F8" s="135" t="s">
        <v>46</v>
      </c>
      <c r="G8" s="143">
        <v>13440000</v>
      </c>
      <c r="H8" s="143">
        <f>'별첨1(수입)'!C11</f>
        <v>13440000</v>
      </c>
      <c r="I8" s="132">
        <v>0</v>
      </c>
      <c r="J8" s="137">
        <v>0</v>
      </c>
      <c r="K8" s="148"/>
      <c r="M8" s="40"/>
    </row>
    <row r="9" spans="1:13" s="7" customFormat="1" ht="27.95" customHeight="1" x14ac:dyDescent="0.15">
      <c r="A9" s="330"/>
      <c r="B9" s="329"/>
      <c r="C9" s="329"/>
      <c r="D9" s="329"/>
      <c r="E9" s="126">
        <v>113</v>
      </c>
      <c r="F9" s="135" t="s">
        <v>47</v>
      </c>
      <c r="G9" s="143">
        <v>2986080000</v>
      </c>
      <c r="H9" s="143">
        <f>'별첨1(수입)'!C7</f>
        <v>3130080000</v>
      </c>
      <c r="I9" s="132">
        <f>H9-G9</f>
        <v>144000000</v>
      </c>
      <c r="J9" s="137">
        <v>0</v>
      </c>
      <c r="K9" s="148"/>
      <c r="M9" s="40"/>
    </row>
    <row r="10" spans="1:13" s="7" customFormat="1" ht="27.95" customHeight="1" x14ac:dyDescent="0.15">
      <c r="A10" s="330"/>
      <c r="B10" s="329"/>
      <c r="C10" s="329"/>
      <c r="D10" s="329"/>
      <c r="E10" s="126">
        <v>114</v>
      </c>
      <c r="F10" s="135" t="s">
        <v>48</v>
      </c>
      <c r="G10" s="143">
        <v>1500000</v>
      </c>
      <c r="H10" s="143">
        <f>'별첨1(수입)'!C10</f>
        <v>1500000</v>
      </c>
      <c r="I10" s="132">
        <f t="shared" ref="I10" si="0">H10-G10</f>
        <v>0</v>
      </c>
      <c r="J10" s="137">
        <v>0</v>
      </c>
      <c r="K10" s="148"/>
      <c r="M10" s="40"/>
    </row>
    <row r="11" spans="1:13" s="7" customFormat="1" ht="27.95" customHeight="1" x14ac:dyDescent="0.15">
      <c r="A11" s="330"/>
      <c r="B11" s="329"/>
      <c r="C11" s="329"/>
      <c r="D11" s="329"/>
      <c r="E11" s="126">
        <v>115</v>
      </c>
      <c r="F11" s="135" t="s">
        <v>142</v>
      </c>
      <c r="G11" s="143">
        <v>10000000</v>
      </c>
      <c r="H11" s="143">
        <f>'별첨1(수입)'!C16</f>
        <v>10000000</v>
      </c>
      <c r="I11" s="132">
        <v>0</v>
      </c>
      <c r="J11" s="137">
        <v>0</v>
      </c>
      <c r="K11" s="148"/>
      <c r="M11" s="40"/>
    </row>
    <row r="12" spans="1:13" s="7" customFormat="1" ht="27.95" customHeight="1" x14ac:dyDescent="0.15">
      <c r="A12" s="149">
        <v>2</v>
      </c>
      <c r="B12" s="127" t="s">
        <v>50</v>
      </c>
      <c r="C12" s="127">
        <v>21</v>
      </c>
      <c r="D12" s="127" t="s">
        <v>50</v>
      </c>
      <c r="E12" s="126" t="s">
        <v>40</v>
      </c>
      <c r="F12" s="135" t="s">
        <v>0</v>
      </c>
      <c r="G12" s="144">
        <f>SUM(G13:G15)</f>
        <v>31304535</v>
      </c>
      <c r="H12" s="144">
        <f>SUM(H13:H15)</f>
        <v>31304535</v>
      </c>
      <c r="I12" s="133">
        <f>H12-G12</f>
        <v>0</v>
      </c>
      <c r="J12" s="138">
        <v>0</v>
      </c>
      <c r="K12" s="148" t="s">
        <v>17</v>
      </c>
      <c r="M12" s="40"/>
    </row>
    <row r="13" spans="1:13" s="7" customFormat="1" ht="27.95" customHeight="1" x14ac:dyDescent="0.15">
      <c r="A13" s="333"/>
      <c r="B13" s="335"/>
      <c r="C13" s="335" t="s">
        <v>49</v>
      </c>
      <c r="D13" s="335" t="s">
        <v>0</v>
      </c>
      <c r="E13" s="126">
        <v>211</v>
      </c>
      <c r="F13" s="135" t="s">
        <v>51</v>
      </c>
      <c r="G13" s="143">
        <v>15000</v>
      </c>
      <c r="H13" s="143">
        <f>'별첨1(수입)'!C19</f>
        <v>15000</v>
      </c>
      <c r="I13" s="132">
        <f>H13-G13</f>
        <v>0</v>
      </c>
      <c r="J13" s="137">
        <v>0</v>
      </c>
      <c r="K13" s="148"/>
      <c r="M13" s="40"/>
    </row>
    <row r="14" spans="1:13" s="7" customFormat="1" ht="27.95" customHeight="1" x14ac:dyDescent="0.15">
      <c r="A14" s="348"/>
      <c r="B14" s="350"/>
      <c r="C14" s="350"/>
      <c r="D14" s="350"/>
      <c r="E14" s="126">
        <v>212</v>
      </c>
      <c r="F14" s="135" t="s">
        <v>155</v>
      </c>
      <c r="G14" s="143">
        <v>20289535</v>
      </c>
      <c r="H14" s="143">
        <f>'별첨1(수입)'!C17</f>
        <v>20289535</v>
      </c>
      <c r="I14" s="132">
        <v>0</v>
      </c>
      <c r="J14" s="137">
        <f>G14-H14</f>
        <v>0</v>
      </c>
      <c r="K14" s="148"/>
      <c r="M14" s="40"/>
    </row>
    <row r="15" spans="1:13" s="7" customFormat="1" ht="27.95" customHeight="1" x14ac:dyDescent="0.15">
      <c r="A15" s="349"/>
      <c r="B15" s="351"/>
      <c r="C15" s="351"/>
      <c r="D15" s="351"/>
      <c r="E15" s="231">
        <v>213</v>
      </c>
      <c r="F15" s="135" t="s">
        <v>252</v>
      </c>
      <c r="G15" s="143">
        <v>11000000</v>
      </c>
      <c r="H15" s="143">
        <v>11000000</v>
      </c>
      <c r="I15" s="132">
        <f>H15-G15</f>
        <v>0</v>
      </c>
      <c r="J15" s="137">
        <v>0</v>
      </c>
      <c r="K15" s="148"/>
      <c r="M15" s="40"/>
    </row>
    <row r="16" spans="1:13" s="7" customFormat="1" ht="27.95" customHeight="1" x14ac:dyDescent="0.15">
      <c r="A16" s="149">
        <v>3</v>
      </c>
      <c r="B16" s="127" t="s">
        <v>41</v>
      </c>
      <c r="C16" s="127">
        <v>31</v>
      </c>
      <c r="D16" s="127" t="s">
        <v>52</v>
      </c>
      <c r="E16" s="126">
        <v>311</v>
      </c>
      <c r="F16" s="135" t="s">
        <v>6</v>
      </c>
      <c r="G16" s="144">
        <v>1333000000</v>
      </c>
      <c r="H16" s="144">
        <f>'별첨1(수입)'!C14</f>
        <v>1333000000</v>
      </c>
      <c r="I16" s="133">
        <v>0</v>
      </c>
      <c r="J16" s="138">
        <f>G16-H16</f>
        <v>0</v>
      </c>
      <c r="K16" s="148" t="s">
        <v>17</v>
      </c>
      <c r="M16" s="40"/>
    </row>
    <row r="17" spans="1:13" s="7" customFormat="1" ht="27.95" customHeight="1" thickBot="1" x14ac:dyDescent="0.2">
      <c r="A17" s="150">
        <v>4</v>
      </c>
      <c r="B17" s="151" t="s">
        <v>42</v>
      </c>
      <c r="C17" s="151">
        <v>41</v>
      </c>
      <c r="D17" s="151" t="s">
        <v>42</v>
      </c>
      <c r="E17" s="152">
        <v>411</v>
      </c>
      <c r="F17" s="153" t="s">
        <v>13</v>
      </c>
      <c r="G17" s="154">
        <v>21893320</v>
      </c>
      <c r="H17" s="154">
        <f>'별첨1(수입)'!C15</f>
        <v>21893320</v>
      </c>
      <c r="I17" s="155">
        <f>H17-G17</f>
        <v>0</v>
      </c>
      <c r="J17" s="202">
        <v>0</v>
      </c>
      <c r="K17" s="156" t="s">
        <v>17</v>
      </c>
      <c r="M17" s="40"/>
    </row>
    <row r="18" spans="1:13" s="2" customFormat="1" ht="21.75" customHeight="1" thickTop="1" x14ac:dyDescent="0.15">
      <c r="A18" s="10"/>
      <c r="B18" s="10"/>
      <c r="C18" s="10"/>
      <c r="D18" s="10"/>
      <c r="E18" s="10"/>
      <c r="F18" s="10"/>
      <c r="G18" s="11"/>
      <c r="H18" s="11"/>
      <c r="I18" s="11"/>
      <c r="J18" s="11"/>
      <c r="K18" s="12"/>
    </row>
    <row r="19" spans="1:13" s="2" customFormat="1" ht="23.25" customHeight="1" thickBot="1" x14ac:dyDescent="0.2">
      <c r="A19" s="309" t="s">
        <v>111</v>
      </c>
      <c r="B19" s="309"/>
      <c r="C19" s="309"/>
      <c r="D19" s="309"/>
      <c r="E19" s="309"/>
      <c r="F19" s="309"/>
      <c r="G19" s="309"/>
      <c r="H19" s="309"/>
      <c r="I19" s="309"/>
      <c r="J19" s="309"/>
      <c r="K19" s="309"/>
    </row>
    <row r="20" spans="1:13" s="2" customFormat="1" ht="21" customHeight="1" thickTop="1" x14ac:dyDescent="0.15">
      <c r="A20" s="313" t="s">
        <v>2</v>
      </c>
      <c r="B20" s="314"/>
      <c r="C20" s="317" t="s">
        <v>3</v>
      </c>
      <c r="D20" s="314"/>
      <c r="E20" s="311" t="s">
        <v>4</v>
      </c>
      <c r="F20" s="312"/>
      <c r="G20" s="320" t="s">
        <v>338</v>
      </c>
      <c r="H20" s="320" t="s">
        <v>337</v>
      </c>
      <c r="I20" s="331" t="s">
        <v>240</v>
      </c>
      <c r="J20" s="312"/>
      <c r="K20" s="322" t="s">
        <v>150</v>
      </c>
    </row>
    <row r="21" spans="1:13" s="2" customFormat="1" ht="21" customHeight="1" thickBot="1" x14ac:dyDescent="0.2">
      <c r="A21" s="315"/>
      <c r="B21" s="316"/>
      <c r="C21" s="318"/>
      <c r="D21" s="316"/>
      <c r="E21" s="332"/>
      <c r="F21" s="319"/>
      <c r="G21" s="321"/>
      <c r="H21" s="321"/>
      <c r="I21" s="139" t="s">
        <v>238</v>
      </c>
      <c r="J21" s="140" t="s">
        <v>241</v>
      </c>
      <c r="K21" s="323"/>
    </row>
    <row r="22" spans="1:13" s="2" customFormat="1" ht="27.75" customHeight="1" thickTop="1" x14ac:dyDescent="0.15">
      <c r="A22" s="324" t="s">
        <v>1</v>
      </c>
      <c r="B22" s="325"/>
      <c r="C22" s="326"/>
      <c r="D22" s="326"/>
      <c r="E22" s="328"/>
      <c r="F22" s="327"/>
      <c r="G22" s="130">
        <f>G24+G28+G33+G65+G69</f>
        <v>4577217855</v>
      </c>
      <c r="H22" s="9">
        <f>H24+H28+H33+H65+H69</f>
        <v>4721217855</v>
      </c>
      <c r="I22" s="185">
        <f t="shared" ref="I22:I27" si="1">H22-G22</f>
        <v>144000000</v>
      </c>
      <c r="J22" s="162">
        <v>0</v>
      </c>
      <c r="K22" s="163" t="s">
        <v>20</v>
      </c>
    </row>
    <row r="23" spans="1:13" s="7" customFormat="1" ht="21" customHeight="1" x14ac:dyDescent="0.15">
      <c r="A23" s="164">
        <v>1</v>
      </c>
      <c r="B23" s="160" t="s">
        <v>56</v>
      </c>
      <c r="C23" s="160" t="s">
        <v>0</v>
      </c>
      <c r="D23" s="160" t="s">
        <v>0</v>
      </c>
      <c r="E23" s="160" t="s">
        <v>0</v>
      </c>
      <c r="F23" s="172" t="s">
        <v>0</v>
      </c>
      <c r="G23" s="176">
        <f>SUM(G24+G28+G33+G65)</f>
        <v>3000286230</v>
      </c>
      <c r="H23" s="184">
        <f>SUM(H24+H28+H33+H65)</f>
        <v>3116661489</v>
      </c>
      <c r="I23" s="180">
        <f t="shared" si="1"/>
        <v>116375259</v>
      </c>
      <c r="J23" s="161">
        <v>0</v>
      </c>
      <c r="K23" s="165" t="s">
        <v>19</v>
      </c>
    </row>
    <row r="24" spans="1:13" s="8" customFormat="1" ht="21" customHeight="1" x14ac:dyDescent="0.15">
      <c r="A24" s="340" t="s">
        <v>0</v>
      </c>
      <c r="B24" s="339" t="s">
        <v>0</v>
      </c>
      <c r="C24" s="127">
        <v>11</v>
      </c>
      <c r="D24" s="127" t="s">
        <v>15</v>
      </c>
      <c r="E24" s="126" t="s">
        <v>0</v>
      </c>
      <c r="F24" s="173" t="s">
        <v>37</v>
      </c>
      <c r="G24" s="177">
        <f>SUM(G25:G27)</f>
        <v>1689086230</v>
      </c>
      <c r="H24" s="177">
        <f>SUM(H25:H27)</f>
        <v>1704461489</v>
      </c>
      <c r="I24" s="181">
        <f t="shared" si="1"/>
        <v>15375259</v>
      </c>
      <c r="J24" s="157">
        <v>0</v>
      </c>
      <c r="K24" s="166" t="s">
        <v>154</v>
      </c>
      <c r="M24" s="37" t="s">
        <v>38</v>
      </c>
    </row>
    <row r="25" spans="1:13" s="8" customFormat="1" ht="21" customHeight="1" x14ac:dyDescent="0.15">
      <c r="A25" s="341"/>
      <c r="B25" s="343"/>
      <c r="C25" s="339" t="s">
        <v>0</v>
      </c>
      <c r="D25" s="339" t="s">
        <v>0</v>
      </c>
      <c r="E25" s="126">
        <v>111</v>
      </c>
      <c r="F25" s="135" t="s">
        <v>145</v>
      </c>
      <c r="G25" s="178">
        <v>1520684520</v>
      </c>
      <c r="H25" s="178">
        <v>1534579836</v>
      </c>
      <c r="I25" s="182">
        <f t="shared" si="1"/>
        <v>13895316</v>
      </c>
      <c r="J25" s="158">
        <v>0</v>
      </c>
      <c r="K25" s="166"/>
    </row>
    <row r="26" spans="1:13" s="8" customFormat="1" ht="21" customHeight="1" x14ac:dyDescent="0.15">
      <c r="A26" s="341"/>
      <c r="B26" s="343"/>
      <c r="C26" s="339"/>
      <c r="D26" s="339"/>
      <c r="E26" s="126">
        <v>112</v>
      </c>
      <c r="F26" s="135" t="s">
        <v>16</v>
      </c>
      <c r="G26" s="178">
        <v>126401710</v>
      </c>
      <c r="H26" s="178">
        <v>127881653</v>
      </c>
      <c r="I26" s="182">
        <f t="shared" si="1"/>
        <v>1479943</v>
      </c>
      <c r="J26" s="158">
        <v>0</v>
      </c>
      <c r="K26" s="166"/>
    </row>
    <row r="27" spans="1:13" s="8" customFormat="1" ht="21" customHeight="1" x14ac:dyDescent="0.15">
      <c r="A27" s="341"/>
      <c r="B27" s="343"/>
      <c r="C27" s="339"/>
      <c r="D27" s="339"/>
      <c r="E27" s="126">
        <v>113</v>
      </c>
      <c r="F27" s="135" t="s">
        <v>55</v>
      </c>
      <c r="G27" s="178">
        <v>42000000</v>
      </c>
      <c r="H27" s="178">
        <v>42000000</v>
      </c>
      <c r="I27" s="182">
        <f t="shared" si="1"/>
        <v>0</v>
      </c>
      <c r="J27" s="158">
        <v>0</v>
      </c>
      <c r="K27" s="166" t="s">
        <v>0</v>
      </c>
    </row>
    <row r="28" spans="1:13" s="8" customFormat="1" ht="21" customHeight="1" x14ac:dyDescent="0.15">
      <c r="A28" s="341"/>
      <c r="B28" s="343"/>
      <c r="C28" s="127">
        <v>12</v>
      </c>
      <c r="D28" s="127" t="s">
        <v>57</v>
      </c>
      <c r="E28" s="126" t="s">
        <v>0</v>
      </c>
      <c r="F28" s="173" t="s">
        <v>37</v>
      </c>
      <c r="G28" s="177">
        <f>SUM(G29:G32)</f>
        <v>640000000</v>
      </c>
      <c r="H28" s="177">
        <f>SUM(H29:H32)</f>
        <v>640000000</v>
      </c>
      <c r="I28" s="181">
        <v>0</v>
      </c>
      <c r="J28" s="157">
        <f>G28-H28</f>
        <v>0</v>
      </c>
      <c r="K28" s="166" t="s">
        <v>29</v>
      </c>
    </row>
    <row r="29" spans="1:13" s="8" customFormat="1" ht="21" customHeight="1" x14ac:dyDescent="0.15">
      <c r="A29" s="341"/>
      <c r="B29" s="343"/>
      <c r="C29" s="339" t="s">
        <v>0</v>
      </c>
      <c r="D29" s="339" t="s">
        <v>0</v>
      </c>
      <c r="E29" s="126">
        <v>121</v>
      </c>
      <c r="F29" s="135" t="s">
        <v>58</v>
      </c>
      <c r="G29" s="143">
        <v>264000000</v>
      </c>
      <c r="H29" s="143">
        <f>'별첨3(지출)'!G4</f>
        <v>264000000</v>
      </c>
      <c r="I29" s="182">
        <v>0</v>
      </c>
      <c r="J29" s="158">
        <f>G29-H29</f>
        <v>0</v>
      </c>
      <c r="K29" s="166"/>
    </row>
    <row r="30" spans="1:13" s="8" customFormat="1" ht="21" customHeight="1" x14ac:dyDescent="0.15">
      <c r="A30" s="341"/>
      <c r="B30" s="343"/>
      <c r="C30" s="339"/>
      <c r="D30" s="339"/>
      <c r="E30" s="126">
        <v>122</v>
      </c>
      <c r="F30" s="135" t="s">
        <v>82</v>
      </c>
      <c r="G30" s="143">
        <v>10000000</v>
      </c>
      <c r="H30" s="143">
        <f>'별첨3(지출)'!G6</f>
        <v>10000000</v>
      </c>
      <c r="I30" s="182">
        <v>0</v>
      </c>
      <c r="J30" s="158">
        <v>0</v>
      </c>
      <c r="K30" s="166"/>
    </row>
    <row r="31" spans="1:13" s="8" customFormat="1" ht="21" customHeight="1" x14ac:dyDescent="0.15">
      <c r="A31" s="341"/>
      <c r="B31" s="343"/>
      <c r="C31" s="339"/>
      <c r="D31" s="339"/>
      <c r="E31" s="126">
        <v>123</v>
      </c>
      <c r="F31" s="135" t="s">
        <v>83</v>
      </c>
      <c r="G31" s="143">
        <v>6000000</v>
      </c>
      <c r="H31" s="143">
        <f>'별첨3(지출)'!G7</f>
        <v>6000000</v>
      </c>
      <c r="I31" s="182">
        <f>H31-G31</f>
        <v>0</v>
      </c>
      <c r="J31" s="158">
        <v>0</v>
      </c>
      <c r="K31" s="166"/>
    </row>
    <row r="32" spans="1:13" s="8" customFormat="1" ht="21" customHeight="1" x14ac:dyDescent="0.15">
      <c r="A32" s="341"/>
      <c r="B32" s="343"/>
      <c r="C32" s="339"/>
      <c r="D32" s="339"/>
      <c r="E32" s="126">
        <v>124</v>
      </c>
      <c r="F32" s="135" t="s">
        <v>59</v>
      </c>
      <c r="G32" s="143">
        <v>360000000</v>
      </c>
      <c r="H32" s="143">
        <f>'별첨3(지출)'!G8</f>
        <v>360000000</v>
      </c>
      <c r="I32" s="182">
        <f>H32-G32</f>
        <v>0</v>
      </c>
      <c r="J32" s="158">
        <v>0</v>
      </c>
      <c r="K32" s="166"/>
    </row>
    <row r="33" spans="1:11" s="8" customFormat="1" ht="21" customHeight="1" x14ac:dyDescent="0.15">
      <c r="A33" s="341"/>
      <c r="B33" s="343"/>
      <c r="C33" s="127">
        <v>13</v>
      </c>
      <c r="D33" s="127" t="s">
        <v>60</v>
      </c>
      <c r="E33" s="126"/>
      <c r="F33" s="173" t="s">
        <v>37</v>
      </c>
      <c r="G33" s="144">
        <f>SUM(G34+G35+G36+G37+G38+G39+G44+G45+G46+G47+G48+G49+G50+G51+G52+G53+G54+G55+G56+G57+G58+G59+G60+G61+G62+G63+G64)</f>
        <v>642700000</v>
      </c>
      <c r="H33" s="144">
        <f>SUM(H34+H35+H36+H37+H38+H39+H44+H45+H46+H47+H48+H49+H50+H51+H52+H53+H54+H55+H56+H57+H58+H59+H60+H61+H62+H63+H64)</f>
        <v>713700000</v>
      </c>
      <c r="I33" s="170">
        <f>H33-G33</f>
        <v>71000000</v>
      </c>
      <c r="J33" s="159">
        <v>0</v>
      </c>
      <c r="K33" s="166" t="s">
        <v>29</v>
      </c>
    </row>
    <row r="34" spans="1:11" s="8" customFormat="1" ht="21" customHeight="1" x14ac:dyDescent="0.15">
      <c r="A34" s="341"/>
      <c r="B34" s="343"/>
      <c r="C34" s="339"/>
      <c r="D34" s="339"/>
      <c r="E34" s="126">
        <v>131</v>
      </c>
      <c r="F34" s="135" t="s">
        <v>61</v>
      </c>
      <c r="G34" s="143">
        <v>1000000</v>
      </c>
      <c r="H34" s="143">
        <f>'별첨3(지출)'!G11</f>
        <v>1000000</v>
      </c>
      <c r="I34" s="182">
        <v>0</v>
      </c>
      <c r="J34" s="158">
        <v>0</v>
      </c>
      <c r="K34" s="166" t="s">
        <v>0</v>
      </c>
    </row>
    <row r="35" spans="1:11" s="8" customFormat="1" ht="21" customHeight="1" x14ac:dyDescent="0.15">
      <c r="A35" s="341"/>
      <c r="B35" s="343"/>
      <c r="C35" s="339"/>
      <c r="D35" s="339"/>
      <c r="E35" s="126">
        <v>132</v>
      </c>
      <c r="F35" s="135" t="s">
        <v>62</v>
      </c>
      <c r="G35" s="143">
        <v>250000000</v>
      </c>
      <c r="H35" s="143">
        <f>'별첨3(지출)'!G12</f>
        <v>250000000</v>
      </c>
      <c r="I35" s="182">
        <f>H35-G35</f>
        <v>0</v>
      </c>
      <c r="J35" s="158">
        <v>0</v>
      </c>
      <c r="K35" s="166" t="s">
        <v>0</v>
      </c>
    </row>
    <row r="36" spans="1:11" s="8" customFormat="1" ht="21" customHeight="1" x14ac:dyDescent="0.15">
      <c r="A36" s="341"/>
      <c r="B36" s="343"/>
      <c r="C36" s="339"/>
      <c r="D36" s="339"/>
      <c r="E36" s="126">
        <v>133</v>
      </c>
      <c r="F36" s="135" t="s">
        <v>63</v>
      </c>
      <c r="G36" s="143">
        <v>5000000</v>
      </c>
      <c r="H36" s="143">
        <f>'별첨3(지출)'!G17</f>
        <v>5000000</v>
      </c>
      <c r="I36" s="182">
        <f>H36-G36</f>
        <v>0</v>
      </c>
      <c r="J36" s="158">
        <v>0</v>
      </c>
      <c r="K36" s="166"/>
    </row>
    <row r="37" spans="1:11" s="8" customFormat="1" ht="21" customHeight="1" x14ac:dyDescent="0.15">
      <c r="A37" s="341"/>
      <c r="B37" s="343"/>
      <c r="C37" s="343"/>
      <c r="D37" s="343"/>
      <c r="E37" s="123">
        <v>134</v>
      </c>
      <c r="F37" s="174" t="s">
        <v>64</v>
      </c>
      <c r="G37" s="143">
        <v>120000000</v>
      </c>
      <c r="H37" s="143">
        <f>'별첨3(지출)'!G18</f>
        <v>120000000</v>
      </c>
      <c r="I37" s="182">
        <f>H37-G37</f>
        <v>0</v>
      </c>
      <c r="J37" s="158">
        <v>0</v>
      </c>
      <c r="K37" s="166"/>
    </row>
    <row r="38" spans="1:11" s="8" customFormat="1" ht="21" customHeight="1" x14ac:dyDescent="0.15">
      <c r="A38" s="341"/>
      <c r="B38" s="343"/>
      <c r="C38" s="343"/>
      <c r="D38" s="343"/>
      <c r="E38" s="123">
        <v>135</v>
      </c>
      <c r="F38" s="174" t="s">
        <v>65</v>
      </c>
      <c r="G38" s="143">
        <v>15000000</v>
      </c>
      <c r="H38" s="143">
        <f>'별첨3(지출)'!G21</f>
        <v>15000000</v>
      </c>
      <c r="I38" s="182">
        <f>H38-G38</f>
        <v>0</v>
      </c>
      <c r="J38" s="158">
        <v>0</v>
      </c>
      <c r="K38" s="166" t="s">
        <v>108</v>
      </c>
    </row>
    <row r="39" spans="1:11" s="8" customFormat="1" ht="21" customHeight="1" thickBot="1" x14ac:dyDescent="0.2">
      <c r="A39" s="342"/>
      <c r="B39" s="344"/>
      <c r="C39" s="344"/>
      <c r="D39" s="344"/>
      <c r="E39" s="167">
        <v>136</v>
      </c>
      <c r="F39" s="175" t="s">
        <v>66</v>
      </c>
      <c r="G39" s="179">
        <v>3000000</v>
      </c>
      <c r="H39" s="179">
        <f>'별첨3(지출)'!G22</f>
        <v>3000000</v>
      </c>
      <c r="I39" s="183">
        <f>H39-G39</f>
        <v>0</v>
      </c>
      <c r="J39" s="168">
        <v>0</v>
      </c>
      <c r="K39" s="169" t="s">
        <v>0</v>
      </c>
    </row>
    <row r="40" spans="1:11" s="8" customFormat="1" ht="16.5" customHeight="1" thickTop="1" x14ac:dyDescent="0.15">
      <c r="A40" s="345" t="s">
        <v>159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</row>
    <row r="41" spans="1:11" s="2" customFormat="1" ht="22.5" customHeight="1" thickBot="1" x14ac:dyDescent="0.2">
      <c r="A41" s="309" t="s">
        <v>89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</row>
    <row r="42" spans="1:11" s="2" customFormat="1" ht="21" customHeight="1" thickTop="1" x14ac:dyDescent="0.15">
      <c r="A42" s="313" t="s">
        <v>2</v>
      </c>
      <c r="B42" s="314"/>
      <c r="C42" s="317" t="s">
        <v>3</v>
      </c>
      <c r="D42" s="314"/>
      <c r="E42" s="317" t="s">
        <v>4</v>
      </c>
      <c r="F42" s="312"/>
      <c r="G42" s="320" t="s">
        <v>338</v>
      </c>
      <c r="H42" s="320" t="s">
        <v>336</v>
      </c>
      <c r="I42" s="346" t="s">
        <v>5</v>
      </c>
      <c r="J42" s="347"/>
      <c r="K42" s="322" t="s">
        <v>150</v>
      </c>
    </row>
    <row r="43" spans="1:11" s="2" customFormat="1" ht="21" customHeight="1" thickBot="1" x14ac:dyDescent="0.2">
      <c r="A43" s="315"/>
      <c r="B43" s="316"/>
      <c r="C43" s="318"/>
      <c r="D43" s="316"/>
      <c r="E43" s="318"/>
      <c r="F43" s="319"/>
      <c r="G43" s="321"/>
      <c r="H43" s="321"/>
      <c r="I43" s="141" t="s">
        <v>238</v>
      </c>
      <c r="J43" s="192" t="s">
        <v>241</v>
      </c>
      <c r="K43" s="323"/>
    </row>
    <row r="44" spans="1:11" s="8" customFormat="1" ht="15" customHeight="1" thickTop="1" x14ac:dyDescent="0.15">
      <c r="A44" s="338" t="s">
        <v>80</v>
      </c>
      <c r="B44" s="337" t="s">
        <v>0</v>
      </c>
      <c r="C44" s="352" t="s">
        <v>0</v>
      </c>
      <c r="D44" s="352" t="s">
        <v>0</v>
      </c>
      <c r="E44" s="124">
        <v>137</v>
      </c>
      <c r="F44" s="199" t="s">
        <v>67</v>
      </c>
      <c r="G44" s="195">
        <v>6000000</v>
      </c>
      <c r="H44" s="195">
        <f>'별첨3(지출)'!G24</f>
        <v>10000000</v>
      </c>
      <c r="I44" s="193">
        <f>H44-G44</f>
        <v>4000000</v>
      </c>
      <c r="J44" s="189">
        <v>0</v>
      </c>
      <c r="K44" s="186"/>
    </row>
    <row r="45" spans="1:11" s="8" customFormat="1" ht="15" customHeight="1" x14ac:dyDescent="0.15">
      <c r="A45" s="330"/>
      <c r="B45" s="329"/>
      <c r="C45" s="350"/>
      <c r="D45" s="350"/>
      <c r="E45" s="126">
        <v>138</v>
      </c>
      <c r="F45" s="173" t="s">
        <v>95</v>
      </c>
      <c r="G45" s="196">
        <v>19000000</v>
      </c>
      <c r="H45" s="196">
        <f>'별첨3(지출)'!G25</f>
        <v>19000000</v>
      </c>
      <c r="I45" s="171">
        <f>H45-G45</f>
        <v>0</v>
      </c>
      <c r="J45" s="190">
        <v>0</v>
      </c>
      <c r="K45" s="166"/>
    </row>
    <row r="46" spans="1:11" s="8" customFormat="1" ht="15" customHeight="1" x14ac:dyDescent="0.15">
      <c r="A46" s="330"/>
      <c r="B46" s="329"/>
      <c r="C46" s="350"/>
      <c r="D46" s="350"/>
      <c r="E46" s="126">
        <v>139</v>
      </c>
      <c r="F46" s="135" t="s">
        <v>68</v>
      </c>
      <c r="G46" s="196">
        <v>25000000</v>
      </c>
      <c r="H46" s="196">
        <f>'별첨3(지출)'!G26</f>
        <v>80000000</v>
      </c>
      <c r="I46" s="171">
        <f>H46-G46</f>
        <v>55000000</v>
      </c>
      <c r="J46" s="190">
        <v>0</v>
      </c>
      <c r="K46" s="166"/>
    </row>
    <row r="47" spans="1:11" s="8" customFormat="1" ht="15" customHeight="1" x14ac:dyDescent="0.15">
      <c r="A47" s="330"/>
      <c r="B47" s="329"/>
      <c r="C47" s="350"/>
      <c r="D47" s="350"/>
      <c r="E47" s="126">
        <v>140</v>
      </c>
      <c r="F47" s="135" t="s">
        <v>69</v>
      </c>
      <c r="G47" s="196">
        <v>10000000</v>
      </c>
      <c r="H47" s="196">
        <f>'별첨3(지출)'!G28</f>
        <v>10000000</v>
      </c>
      <c r="I47" s="171">
        <f>H47-G47</f>
        <v>0</v>
      </c>
      <c r="J47" s="190">
        <v>0</v>
      </c>
      <c r="K47" s="166"/>
    </row>
    <row r="48" spans="1:11" s="8" customFormat="1" ht="15" customHeight="1" x14ac:dyDescent="0.15">
      <c r="A48" s="330"/>
      <c r="B48" s="329"/>
      <c r="C48" s="350"/>
      <c r="D48" s="350"/>
      <c r="E48" s="126">
        <v>141</v>
      </c>
      <c r="F48" s="135" t="s">
        <v>70</v>
      </c>
      <c r="G48" s="196">
        <v>5000000</v>
      </c>
      <c r="H48" s="196">
        <f>'별첨3(지출)'!G29</f>
        <v>7000000</v>
      </c>
      <c r="I48" s="171">
        <f>H48-G48</f>
        <v>2000000</v>
      </c>
      <c r="J48" s="190">
        <v>0</v>
      </c>
      <c r="K48" s="166"/>
    </row>
    <row r="49" spans="1:13" s="8" customFormat="1" ht="15" customHeight="1" x14ac:dyDescent="0.15">
      <c r="A49" s="330"/>
      <c r="B49" s="329"/>
      <c r="C49" s="350"/>
      <c r="D49" s="350"/>
      <c r="E49" s="126">
        <v>142</v>
      </c>
      <c r="F49" s="135" t="s">
        <v>71</v>
      </c>
      <c r="G49" s="196">
        <v>500000</v>
      </c>
      <c r="H49" s="196">
        <f>'별첨3(지출)'!G31</f>
        <v>500000</v>
      </c>
      <c r="I49" s="171">
        <v>0</v>
      </c>
      <c r="J49" s="190">
        <v>0</v>
      </c>
      <c r="K49" s="166"/>
    </row>
    <row r="50" spans="1:13" s="8" customFormat="1" ht="15" customHeight="1" x14ac:dyDescent="0.15">
      <c r="A50" s="330"/>
      <c r="B50" s="329"/>
      <c r="C50" s="350"/>
      <c r="D50" s="350"/>
      <c r="E50" s="126">
        <v>143</v>
      </c>
      <c r="F50" s="135" t="s">
        <v>109</v>
      </c>
      <c r="G50" s="196">
        <v>12000000</v>
      </c>
      <c r="H50" s="196">
        <f>'별첨3(지출)'!G32</f>
        <v>12000000</v>
      </c>
      <c r="I50" s="171">
        <f>H50-G50</f>
        <v>0</v>
      </c>
      <c r="J50" s="190">
        <v>0</v>
      </c>
      <c r="K50" s="166"/>
    </row>
    <row r="51" spans="1:13" s="8" customFormat="1" ht="15" customHeight="1" x14ac:dyDescent="0.15">
      <c r="A51" s="330"/>
      <c r="B51" s="329"/>
      <c r="C51" s="350"/>
      <c r="D51" s="350"/>
      <c r="E51" s="126">
        <v>144</v>
      </c>
      <c r="F51" s="135" t="s">
        <v>72</v>
      </c>
      <c r="G51" s="196">
        <v>1000000</v>
      </c>
      <c r="H51" s="196">
        <f>'별첨3(지출)'!M3</f>
        <v>3000000</v>
      </c>
      <c r="I51" s="171">
        <f>H51-G51</f>
        <v>2000000</v>
      </c>
      <c r="J51" s="190">
        <v>0</v>
      </c>
      <c r="K51" s="166"/>
    </row>
    <row r="52" spans="1:13" s="8" customFormat="1" ht="15" customHeight="1" x14ac:dyDescent="0.15">
      <c r="A52" s="330"/>
      <c r="B52" s="329"/>
      <c r="C52" s="350"/>
      <c r="D52" s="350"/>
      <c r="E52" s="126">
        <v>145</v>
      </c>
      <c r="F52" s="135" t="s">
        <v>141</v>
      </c>
      <c r="G52" s="196">
        <v>1000000</v>
      </c>
      <c r="H52" s="196">
        <f>'별첨3(지출)'!M4</f>
        <v>1000000</v>
      </c>
      <c r="I52" s="171">
        <f>H52-G52</f>
        <v>0</v>
      </c>
      <c r="J52" s="190">
        <v>0</v>
      </c>
      <c r="K52" s="166"/>
    </row>
    <row r="53" spans="1:13" s="8" customFormat="1" ht="15" customHeight="1" x14ac:dyDescent="0.15">
      <c r="A53" s="330"/>
      <c r="B53" s="329"/>
      <c r="C53" s="350"/>
      <c r="D53" s="350"/>
      <c r="E53" s="126">
        <v>146</v>
      </c>
      <c r="F53" s="135" t="s">
        <v>73</v>
      </c>
      <c r="G53" s="196">
        <v>12000000</v>
      </c>
      <c r="H53" s="196">
        <f>'별첨3(지출)'!M5</f>
        <v>12000000</v>
      </c>
      <c r="I53" s="171">
        <f>H53-G53</f>
        <v>0</v>
      </c>
      <c r="J53" s="190">
        <v>0</v>
      </c>
      <c r="K53" s="166"/>
    </row>
    <row r="54" spans="1:13" s="8" customFormat="1" ht="15" customHeight="1" x14ac:dyDescent="0.15">
      <c r="A54" s="330"/>
      <c r="B54" s="329"/>
      <c r="C54" s="350"/>
      <c r="D54" s="350"/>
      <c r="E54" s="126">
        <v>147</v>
      </c>
      <c r="F54" s="135" t="s">
        <v>74</v>
      </c>
      <c r="G54" s="196">
        <v>1000000</v>
      </c>
      <c r="H54" s="196">
        <f>'별첨3(지출)'!M6</f>
        <v>1000000</v>
      </c>
      <c r="I54" s="171">
        <v>0</v>
      </c>
      <c r="J54" s="190">
        <v>0</v>
      </c>
      <c r="K54" s="166"/>
    </row>
    <row r="55" spans="1:13" s="8" customFormat="1" ht="15" customHeight="1" x14ac:dyDescent="0.15">
      <c r="A55" s="330"/>
      <c r="B55" s="329"/>
      <c r="C55" s="350"/>
      <c r="D55" s="350"/>
      <c r="E55" s="126">
        <v>148</v>
      </c>
      <c r="F55" s="135" t="s">
        <v>136</v>
      </c>
      <c r="G55" s="196">
        <v>7200000</v>
      </c>
      <c r="H55" s="196">
        <f>'별첨3(지출)'!M7</f>
        <v>7200000</v>
      </c>
      <c r="I55" s="171">
        <f>H55-G55</f>
        <v>0</v>
      </c>
      <c r="J55" s="190">
        <v>0</v>
      </c>
      <c r="K55" s="166"/>
    </row>
    <row r="56" spans="1:13" s="8" customFormat="1" ht="15" customHeight="1" x14ac:dyDescent="0.15">
      <c r="A56" s="330"/>
      <c r="B56" s="329"/>
      <c r="C56" s="350"/>
      <c r="D56" s="350"/>
      <c r="E56" s="126">
        <v>149</v>
      </c>
      <c r="F56" s="135" t="s">
        <v>75</v>
      </c>
      <c r="G56" s="196">
        <v>15000000</v>
      </c>
      <c r="H56" s="196">
        <f>'별첨3(지출)'!M8</f>
        <v>15000000</v>
      </c>
      <c r="I56" s="171">
        <f>H56-G56</f>
        <v>0</v>
      </c>
      <c r="J56" s="190">
        <v>0</v>
      </c>
      <c r="K56" s="166"/>
    </row>
    <row r="57" spans="1:13" s="8" customFormat="1" ht="15" customHeight="1" x14ac:dyDescent="0.15">
      <c r="A57" s="330"/>
      <c r="B57" s="329"/>
      <c r="C57" s="350"/>
      <c r="D57" s="350"/>
      <c r="E57" s="126">
        <v>150</v>
      </c>
      <c r="F57" s="135" t="s">
        <v>76</v>
      </c>
      <c r="G57" s="196">
        <v>1000000</v>
      </c>
      <c r="H57" s="196">
        <f>'별첨3(지출)'!M9</f>
        <v>1000000</v>
      </c>
      <c r="I57" s="171">
        <v>0</v>
      </c>
      <c r="J57" s="190">
        <v>0</v>
      </c>
      <c r="K57" s="166"/>
    </row>
    <row r="58" spans="1:13" s="8" customFormat="1" ht="15" customHeight="1" x14ac:dyDescent="0.15">
      <c r="A58" s="330"/>
      <c r="B58" s="329"/>
      <c r="C58" s="350"/>
      <c r="D58" s="350"/>
      <c r="E58" s="126">
        <v>151</v>
      </c>
      <c r="F58" s="135" t="s">
        <v>77</v>
      </c>
      <c r="G58" s="196">
        <v>8000000</v>
      </c>
      <c r="H58" s="196">
        <f>'별첨3(지출)'!M10</f>
        <v>15000000</v>
      </c>
      <c r="I58" s="171">
        <f>H58-G58</f>
        <v>7000000</v>
      </c>
      <c r="J58" s="190">
        <v>0</v>
      </c>
      <c r="K58" s="166"/>
    </row>
    <row r="59" spans="1:13" s="8" customFormat="1" ht="15" customHeight="1" x14ac:dyDescent="0.15">
      <c r="A59" s="330"/>
      <c r="B59" s="329"/>
      <c r="C59" s="350"/>
      <c r="D59" s="350"/>
      <c r="E59" s="126">
        <v>152</v>
      </c>
      <c r="F59" s="135" t="s">
        <v>78</v>
      </c>
      <c r="G59" s="196">
        <v>80000000</v>
      </c>
      <c r="H59" s="196">
        <f>'별첨3(지출)'!M11</f>
        <v>80000000</v>
      </c>
      <c r="I59" s="171">
        <f>H59-G59</f>
        <v>0</v>
      </c>
      <c r="J59" s="190">
        <v>0</v>
      </c>
      <c r="K59" s="166"/>
    </row>
    <row r="60" spans="1:13" s="8" customFormat="1" ht="15" customHeight="1" x14ac:dyDescent="0.15">
      <c r="A60" s="330"/>
      <c r="B60" s="329"/>
      <c r="C60" s="350"/>
      <c r="D60" s="350"/>
      <c r="E60" s="126">
        <v>153</v>
      </c>
      <c r="F60" s="135" t="s">
        <v>87</v>
      </c>
      <c r="G60" s="196">
        <v>28000000</v>
      </c>
      <c r="H60" s="196">
        <v>28000000</v>
      </c>
      <c r="I60" s="171">
        <f>H60-G60</f>
        <v>0</v>
      </c>
      <c r="J60" s="190">
        <v>0</v>
      </c>
      <c r="K60" s="166"/>
    </row>
    <row r="61" spans="1:13" s="7" customFormat="1" ht="15" customHeight="1" x14ac:dyDescent="0.15">
      <c r="A61" s="330"/>
      <c r="B61" s="329"/>
      <c r="C61" s="350"/>
      <c r="D61" s="350"/>
      <c r="E61" s="126">
        <v>154</v>
      </c>
      <c r="F61" s="135" t="s">
        <v>79</v>
      </c>
      <c r="G61" s="196">
        <v>1000000</v>
      </c>
      <c r="H61" s="196">
        <f>'별첨3(지출)'!M13</f>
        <v>2000000</v>
      </c>
      <c r="I61" s="171">
        <f>H61-G61</f>
        <v>1000000</v>
      </c>
      <c r="J61" s="190">
        <v>0</v>
      </c>
      <c r="K61" s="166"/>
      <c r="M61" s="40" t="s">
        <v>38</v>
      </c>
    </row>
    <row r="62" spans="1:13" s="7" customFormat="1" ht="15" customHeight="1" x14ac:dyDescent="0.15">
      <c r="A62" s="330"/>
      <c r="B62" s="329"/>
      <c r="C62" s="350"/>
      <c r="D62" s="350"/>
      <c r="E62" s="227">
        <v>155</v>
      </c>
      <c r="F62" s="135" t="s">
        <v>242</v>
      </c>
      <c r="G62" s="196">
        <v>0</v>
      </c>
      <c r="H62" s="196">
        <f>'별첨3(지출)'!M14</f>
        <v>0</v>
      </c>
      <c r="I62" s="171">
        <v>0</v>
      </c>
      <c r="J62" s="190">
        <f>G62-H62</f>
        <v>0</v>
      </c>
      <c r="K62" s="166"/>
      <c r="M62" s="40"/>
    </row>
    <row r="63" spans="1:13" s="7" customFormat="1" ht="15" customHeight="1" x14ac:dyDescent="0.15">
      <c r="A63" s="330"/>
      <c r="B63" s="329"/>
      <c r="C63" s="350"/>
      <c r="D63" s="350"/>
      <c r="E63" s="231">
        <v>156</v>
      </c>
      <c r="F63" s="135" t="s">
        <v>248</v>
      </c>
      <c r="G63" s="196">
        <v>6000000</v>
      </c>
      <c r="H63" s="196">
        <v>6000000</v>
      </c>
      <c r="I63" s="171">
        <v>0</v>
      </c>
      <c r="J63" s="190">
        <v>0</v>
      </c>
      <c r="K63" s="166"/>
      <c r="M63" s="40"/>
    </row>
    <row r="64" spans="1:13" s="7" customFormat="1" ht="15" customHeight="1" x14ac:dyDescent="0.15">
      <c r="A64" s="330"/>
      <c r="B64" s="329"/>
      <c r="C64" s="351"/>
      <c r="D64" s="351"/>
      <c r="E64" s="231">
        <v>157</v>
      </c>
      <c r="F64" s="135" t="s">
        <v>249</v>
      </c>
      <c r="G64" s="196">
        <v>10000000</v>
      </c>
      <c r="H64" s="196">
        <v>10000000</v>
      </c>
      <c r="I64" s="171">
        <v>0</v>
      </c>
      <c r="J64" s="190">
        <v>0</v>
      </c>
      <c r="K64" s="166"/>
      <c r="M64" s="40"/>
    </row>
    <row r="65" spans="1:13" s="7" customFormat="1" ht="15" customHeight="1" x14ac:dyDescent="0.15">
      <c r="A65" s="330"/>
      <c r="B65" s="329"/>
      <c r="C65" s="127">
        <v>14</v>
      </c>
      <c r="D65" s="127" t="s">
        <v>84</v>
      </c>
      <c r="E65" s="126"/>
      <c r="F65" s="135"/>
      <c r="G65" s="197">
        <f>SUM(G66:G68)</f>
        <v>28500000</v>
      </c>
      <c r="H65" s="197">
        <f>SUM(H66:H68)</f>
        <v>58500000</v>
      </c>
      <c r="I65" s="170">
        <f>H65-G65</f>
        <v>30000000</v>
      </c>
      <c r="J65" s="159">
        <v>0</v>
      </c>
      <c r="K65" s="166" t="s">
        <v>29</v>
      </c>
      <c r="M65" s="40"/>
    </row>
    <row r="66" spans="1:13" s="7" customFormat="1" ht="15" customHeight="1" x14ac:dyDescent="0.15">
      <c r="A66" s="330"/>
      <c r="B66" s="329"/>
      <c r="C66" s="329"/>
      <c r="D66" s="329"/>
      <c r="E66" s="126">
        <v>141</v>
      </c>
      <c r="F66" s="135" t="s">
        <v>85</v>
      </c>
      <c r="G66" s="196">
        <v>8500000</v>
      </c>
      <c r="H66" s="196">
        <f>'별첨3(지출)'!M18</f>
        <v>8500000</v>
      </c>
      <c r="I66" s="171">
        <f t="shared" ref="I66:I67" si="2">H66-G66</f>
        <v>0</v>
      </c>
      <c r="J66" s="190">
        <v>0</v>
      </c>
      <c r="K66" s="166"/>
      <c r="M66" s="40"/>
    </row>
    <row r="67" spans="1:13" s="7" customFormat="1" ht="15" customHeight="1" x14ac:dyDescent="0.15">
      <c r="A67" s="330"/>
      <c r="B67" s="329"/>
      <c r="C67" s="329"/>
      <c r="D67" s="329"/>
      <c r="E67" s="126">
        <v>142</v>
      </c>
      <c r="F67" s="135" t="s">
        <v>86</v>
      </c>
      <c r="G67" s="196">
        <v>20000000</v>
      </c>
      <c r="H67" s="196">
        <f>'별첨3(지출)'!M19</f>
        <v>50000000</v>
      </c>
      <c r="I67" s="171">
        <f t="shared" si="2"/>
        <v>30000000</v>
      </c>
      <c r="J67" s="190">
        <v>0</v>
      </c>
      <c r="K67" s="166"/>
      <c r="M67" s="40"/>
    </row>
    <row r="68" spans="1:13" s="7" customFormat="1" ht="15" customHeight="1" x14ac:dyDescent="0.15">
      <c r="A68" s="330"/>
      <c r="B68" s="329"/>
      <c r="C68" s="329"/>
      <c r="D68" s="329"/>
      <c r="E68" s="126">
        <v>143</v>
      </c>
      <c r="F68" s="135" t="s">
        <v>199</v>
      </c>
      <c r="G68" s="196">
        <v>0</v>
      </c>
      <c r="H68" s="196">
        <f>'별첨3(지출)'!M20</f>
        <v>0</v>
      </c>
      <c r="I68" s="171">
        <v>0</v>
      </c>
      <c r="J68" s="190">
        <f>G68</f>
        <v>0</v>
      </c>
      <c r="K68" s="166"/>
      <c r="M68" s="40"/>
    </row>
    <row r="69" spans="1:13" s="8" customFormat="1" ht="15" customHeight="1" x14ac:dyDescent="0.15">
      <c r="A69" s="149">
        <v>2</v>
      </c>
      <c r="B69" s="127" t="s">
        <v>81</v>
      </c>
      <c r="C69" s="127"/>
      <c r="D69" s="125" t="s">
        <v>30</v>
      </c>
      <c r="E69" s="127" t="s">
        <v>0</v>
      </c>
      <c r="F69" s="200" t="s">
        <v>37</v>
      </c>
      <c r="G69" s="197">
        <f>SUM(G70:G73)</f>
        <v>1576931625</v>
      </c>
      <c r="H69" s="197">
        <f>SUM(H70:H73)</f>
        <v>1604556366</v>
      </c>
      <c r="I69" s="170">
        <f>H69-G69</f>
        <v>27624741</v>
      </c>
      <c r="J69" s="159">
        <v>0</v>
      </c>
      <c r="K69" s="148" t="s">
        <v>110</v>
      </c>
    </row>
    <row r="70" spans="1:13" s="8" customFormat="1" ht="15" customHeight="1" x14ac:dyDescent="0.15">
      <c r="A70" s="330"/>
      <c r="B70" s="329"/>
      <c r="C70" s="127">
        <v>21</v>
      </c>
      <c r="D70" s="127" t="s">
        <v>201</v>
      </c>
      <c r="E70" s="126">
        <v>211</v>
      </c>
      <c r="F70" s="135" t="s">
        <v>200</v>
      </c>
      <c r="G70" s="198">
        <v>1333000000</v>
      </c>
      <c r="H70" s="196">
        <f>'별첨3(지출)'!M24</f>
        <v>1333000000</v>
      </c>
      <c r="I70" s="171">
        <v>0</v>
      </c>
      <c r="J70" s="190">
        <f>G70-H70</f>
        <v>0</v>
      </c>
      <c r="K70" s="187"/>
    </row>
    <row r="71" spans="1:13" s="8" customFormat="1" ht="15" customHeight="1" x14ac:dyDescent="0.15">
      <c r="A71" s="330"/>
      <c r="B71" s="329"/>
      <c r="C71" s="127"/>
      <c r="D71" s="127"/>
      <c r="E71" s="126">
        <v>212</v>
      </c>
      <c r="F71" s="135" t="s">
        <v>230</v>
      </c>
      <c r="G71" s="198">
        <v>10000000</v>
      </c>
      <c r="H71" s="196">
        <f>'별첨3(지출)'!M25</f>
        <v>10000000</v>
      </c>
      <c r="I71" s="171">
        <f>H71-G71</f>
        <v>0</v>
      </c>
      <c r="J71" s="190">
        <v>0</v>
      </c>
      <c r="K71" s="187"/>
    </row>
    <row r="72" spans="1:13" s="8" customFormat="1" ht="15" customHeight="1" x14ac:dyDescent="0.15">
      <c r="A72" s="333"/>
      <c r="B72" s="335"/>
      <c r="C72" s="214">
        <v>22</v>
      </c>
      <c r="D72" s="214" t="s">
        <v>126</v>
      </c>
      <c r="E72" s="215">
        <v>221</v>
      </c>
      <c r="F72" s="220" t="s">
        <v>134</v>
      </c>
      <c r="G72" s="216">
        <v>200000000</v>
      </c>
      <c r="H72" s="216">
        <f>'별첨3(지출)'!M27</f>
        <v>110000000</v>
      </c>
      <c r="I72" s="217">
        <v>0</v>
      </c>
      <c r="J72" s="218">
        <f>G72-H72</f>
        <v>90000000</v>
      </c>
      <c r="K72" s="219"/>
    </row>
    <row r="73" spans="1:13" s="8" customFormat="1" ht="15" customHeight="1" thickBot="1" x14ac:dyDescent="0.2">
      <c r="A73" s="334"/>
      <c r="B73" s="336"/>
      <c r="C73" s="210">
        <v>23</v>
      </c>
      <c r="D73" s="210" t="s">
        <v>147</v>
      </c>
      <c r="E73" s="152">
        <v>231</v>
      </c>
      <c r="F73" s="201" t="s">
        <v>147</v>
      </c>
      <c r="G73" s="221">
        <v>33931625</v>
      </c>
      <c r="H73" s="179">
        <f>'별첨3(지출)'!M28</f>
        <v>151556366</v>
      </c>
      <c r="I73" s="194">
        <f>H73-G73</f>
        <v>117624741</v>
      </c>
      <c r="J73" s="191">
        <v>0</v>
      </c>
      <c r="K73" s="188"/>
    </row>
    <row r="74" spans="1:13" s="8" customFormat="1" ht="20.100000000000001" customHeight="1" thickTop="1" x14ac:dyDescent="0.15">
      <c r="A74" s="16"/>
      <c r="B74" s="16"/>
      <c r="C74" s="16"/>
      <c r="D74" s="16"/>
      <c r="E74" s="16"/>
      <c r="F74" s="16"/>
      <c r="G74" s="11"/>
      <c r="H74" s="11"/>
      <c r="I74" s="42" t="s">
        <v>38</v>
      </c>
      <c r="J74" s="42"/>
      <c r="K74" s="16"/>
    </row>
    <row r="75" spans="1:13" s="2" customFormat="1" x14ac:dyDescent="0.15"/>
    <row r="76" spans="1:13" s="2" customFormat="1" x14ac:dyDescent="0.15"/>
    <row r="77" spans="1:13" s="2" customFormat="1" x14ac:dyDescent="0.15">
      <c r="H77" s="26" t="s">
        <v>21</v>
      </c>
    </row>
    <row r="78" spans="1:13" s="2" customFormat="1" x14ac:dyDescent="0.15"/>
    <row r="79" spans="1:13" s="2" customFormat="1" x14ac:dyDescent="0.15"/>
    <row r="80" spans="1:13" s="2" customFormat="1" x14ac:dyDescent="0.15"/>
    <row r="81" s="2" customFormat="1" x14ac:dyDescent="0.15"/>
    <row r="82" s="2" customFormat="1" x14ac:dyDescent="0.15"/>
    <row r="83" s="2" customFormat="1" x14ac:dyDescent="0.15"/>
    <row r="84" s="2" customFormat="1" x14ac:dyDescent="0.15"/>
    <row r="85" s="2" customFormat="1" x14ac:dyDescent="0.15"/>
    <row r="86" s="2" customFormat="1" x14ac:dyDescent="0.15"/>
    <row r="87" s="2" customFormat="1" x14ac:dyDescent="0.15"/>
    <row r="88" s="2" customFormat="1" x14ac:dyDescent="0.15"/>
    <row r="89" s="2" customFormat="1" x14ac:dyDescent="0.15"/>
    <row r="90" s="2" customFormat="1" x14ac:dyDescent="0.15"/>
    <row r="91" s="2" customFormat="1" x14ac:dyDescent="0.15"/>
    <row r="92" s="2" customFormat="1" x14ac:dyDescent="0.15"/>
    <row r="93" s="2" customFormat="1" x14ac:dyDescent="0.15"/>
    <row r="94" s="2" customFormat="1" x14ac:dyDescent="0.15"/>
    <row r="95" s="2" customFormat="1" x14ac:dyDescent="0.15"/>
    <row r="96" s="2" customFormat="1" x14ac:dyDescent="0.15"/>
    <row r="97" s="2" customFormat="1" x14ac:dyDescent="0.15"/>
    <row r="98" s="2" customFormat="1" x14ac:dyDescent="0.15"/>
    <row r="99" s="2" customFormat="1" x14ac:dyDescent="0.15"/>
    <row r="100" s="2" customFormat="1" x14ac:dyDescent="0.15"/>
    <row r="101" s="2" customFormat="1" x14ac:dyDescent="0.15"/>
    <row r="102" s="2" customFormat="1" x14ac:dyDescent="0.15"/>
    <row r="103" s="2" customFormat="1" x14ac:dyDescent="0.15"/>
    <row r="104" s="2" customFormat="1" x14ac:dyDescent="0.15"/>
    <row r="105" s="2" customFormat="1" x14ac:dyDescent="0.15"/>
    <row r="106" s="2" customFormat="1" x14ac:dyDescent="0.15"/>
    <row r="107" s="2" customFormat="1" x14ac:dyDescent="0.15"/>
    <row r="108" s="2" customFormat="1" x14ac:dyDescent="0.15"/>
    <row r="109" s="2" customFormat="1" x14ac:dyDescent="0.15"/>
    <row r="110" s="2" customFormat="1" x14ac:dyDescent="0.15"/>
    <row r="111" s="2" customFormat="1" x14ac:dyDescent="0.15"/>
    <row r="112" s="2" customFormat="1" x14ac:dyDescent="0.15"/>
    <row r="113" s="2" customFormat="1" x14ac:dyDescent="0.15"/>
    <row r="114" s="2" customFormat="1" x14ac:dyDescent="0.15"/>
    <row r="115" s="2" customFormat="1" x14ac:dyDescent="0.15"/>
    <row r="116" s="2" customFormat="1" x14ac:dyDescent="0.15"/>
    <row r="117" s="2" customFormat="1" x14ac:dyDescent="0.15"/>
    <row r="118" s="2" customFormat="1" x14ac:dyDescent="0.15"/>
    <row r="119" s="2" customFormat="1" x14ac:dyDescent="0.15"/>
    <row r="120" s="2" customFormat="1" x14ac:dyDescent="0.15"/>
    <row r="121" s="2" customFormat="1" x14ac:dyDescent="0.15"/>
    <row r="122" s="2" customFormat="1" x14ac:dyDescent="0.15"/>
    <row r="123" s="2" customFormat="1" x14ac:dyDescent="0.15"/>
    <row r="124" s="2" customFormat="1" x14ac:dyDescent="0.15"/>
    <row r="125" s="2" customFormat="1" x14ac:dyDescent="0.15"/>
    <row r="126" s="2" customFormat="1" x14ac:dyDescent="0.15"/>
    <row r="127" s="2" customFormat="1" x14ac:dyDescent="0.15"/>
    <row r="128" s="2" customFormat="1" x14ac:dyDescent="0.15"/>
    <row r="129" s="2" customFormat="1" x14ac:dyDescent="0.15"/>
    <row r="130" s="2" customFormat="1" x14ac:dyDescent="0.15"/>
    <row r="131" s="2" customFormat="1" x14ac:dyDescent="0.15"/>
    <row r="132" s="2" customFormat="1" x14ac:dyDescent="0.15"/>
    <row r="133" s="2" customFormat="1" x14ac:dyDescent="0.15"/>
    <row r="134" s="2" customFormat="1" x14ac:dyDescent="0.15"/>
    <row r="135" s="2" customFormat="1" x14ac:dyDescent="0.15"/>
    <row r="136" s="2" customFormat="1" x14ac:dyDescent="0.15"/>
    <row r="137" s="2" customFormat="1" x14ac:dyDescent="0.15"/>
    <row r="138" s="2" customFormat="1" x14ac:dyDescent="0.15"/>
    <row r="139" s="2" customFormat="1" x14ac:dyDescent="0.15"/>
    <row r="140" s="2" customFormat="1" x14ac:dyDescent="0.15"/>
    <row r="141" s="2" customFormat="1" x14ac:dyDescent="0.15"/>
    <row r="142" s="2" customFormat="1" x14ac:dyDescent="0.15"/>
    <row r="143" s="2" customFormat="1" x14ac:dyDescent="0.15"/>
    <row r="144" s="2" customFormat="1" x14ac:dyDescent="0.15"/>
    <row r="145" s="2" customFormat="1" x14ac:dyDescent="0.15"/>
    <row r="146" s="2" customFormat="1" x14ac:dyDescent="0.15"/>
    <row r="147" s="2" customFormat="1" x14ac:dyDescent="0.15"/>
    <row r="148" s="2" customFormat="1" x14ac:dyDescent="0.15"/>
    <row r="149" s="2" customFormat="1" x14ac:dyDescent="0.15"/>
    <row r="150" s="2" customFormat="1" x14ac:dyDescent="0.15"/>
    <row r="151" s="2" customFormat="1" x14ac:dyDescent="0.15"/>
    <row r="152" s="2" customFormat="1" x14ac:dyDescent="0.15"/>
    <row r="153" s="2" customFormat="1" x14ac:dyDescent="0.15"/>
    <row r="154" s="2" customFormat="1" x14ac:dyDescent="0.15"/>
    <row r="155" s="2" customFormat="1" x14ac:dyDescent="0.15"/>
    <row r="156" s="2" customFormat="1" x14ac:dyDescent="0.15"/>
    <row r="157" s="2" customFormat="1" x14ac:dyDescent="0.15"/>
    <row r="158" s="2" customFormat="1" x14ac:dyDescent="0.15"/>
    <row r="159" s="2" customFormat="1" x14ac:dyDescent="0.15"/>
    <row r="160" s="2" customFormat="1" x14ac:dyDescent="0.15"/>
    <row r="161" s="2" customFormat="1" x14ac:dyDescent="0.15"/>
    <row r="162" s="2" customFormat="1" x14ac:dyDescent="0.15"/>
    <row r="163" s="2" customFormat="1" x14ac:dyDescent="0.15"/>
    <row r="164" s="2" customFormat="1" x14ac:dyDescent="0.15"/>
    <row r="165" s="2" customFormat="1" x14ac:dyDescent="0.15"/>
    <row r="166" s="2" customFormat="1" x14ac:dyDescent="0.15"/>
    <row r="167" s="2" customFormat="1" x14ac:dyDescent="0.15"/>
    <row r="168" s="2" customFormat="1" x14ac:dyDescent="0.15"/>
    <row r="169" s="2" customFormat="1" x14ac:dyDescent="0.15"/>
    <row r="170" s="2" customFormat="1" x14ac:dyDescent="0.15"/>
    <row r="171" s="2" customFormat="1" x14ac:dyDescent="0.15"/>
    <row r="172" s="2" customFormat="1" x14ac:dyDescent="0.15"/>
    <row r="173" s="2" customFormat="1" x14ac:dyDescent="0.15"/>
    <row r="174" s="2" customFormat="1" x14ac:dyDescent="0.15"/>
    <row r="175" s="2" customFormat="1" x14ac:dyDescent="0.15"/>
    <row r="176" s="2" customFormat="1" x14ac:dyDescent="0.15"/>
    <row r="177" s="2" customFormat="1" x14ac:dyDescent="0.15"/>
    <row r="178" s="2" customFormat="1" x14ac:dyDescent="0.15"/>
    <row r="179" s="2" customFormat="1" x14ac:dyDescent="0.15"/>
    <row r="180" s="2" customFormat="1" x14ac:dyDescent="0.15"/>
    <row r="181" s="2" customFormat="1" x14ac:dyDescent="0.15"/>
    <row r="182" s="2" customFormat="1" x14ac:dyDescent="0.15"/>
    <row r="183" s="2" customFormat="1" x14ac:dyDescent="0.15"/>
    <row r="184" s="2" customFormat="1" x14ac:dyDescent="0.15"/>
    <row r="185" s="2" customFormat="1" x14ac:dyDescent="0.15"/>
    <row r="186" s="2" customFormat="1" x14ac:dyDescent="0.15"/>
    <row r="187" s="2" customFormat="1" x14ac:dyDescent="0.15"/>
    <row r="188" s="2" customFormat="1" x14ac:dyDescent="0.15"/>
    <row r="189" s="2" customFormat="1" x14ac:dyDescent="0.15"/>
    <row r="190" s="2" customFormat="1" x14ac:dyDescent="0.15"/>
    <row r="191" s="2" customFormat="1" x14ac:dyDescent="0.15"/>
    <row r="192" s="2" customFormat="1" x14ac:dyDescent="0.15"/>
    <row r="193" s="2" customFormat="1" x14ac:dyDescent="0.15"/>
    <row r="194" s="2" customFormat="1" x14ac:dyDescent="0.15"/>
    <row r="195" s="2" customFormat="1" x14ac:dyDescent="0.15"/>
    <row r="196" s="2" customFormat="1" x14ac:dyDescent="0.15"/>
    <row r="197" s="2" customFormat="1" x14ac:dyDescent="0.15"/>
    <row r="198" s="2" customFormat="1" x14ac:dyDescent="0.15"/>
    <row r="199" s="2" customFormat="1" x14ac:dyDescent="0.15"/>
    <row r="200" s="2" customFormat="1" x14ac:dyDescent="0.15"/>
    <row r="201" s="2" customFormat="1" x14ac:dyDescent="0.15"/>
    <row r="202" s="2" customFormat="1" x14ac:dyDescent="0.15"/>
    <row r="203" s="2" customFormat="1" x14ac:dyDescent="0.15"/>
    <row r="204" s="2" customFormat="1" x14ac:dyDescent="0.15"/>
    <row r="205" s="2" customFormat="1" x14ac:dyDescent="0.15"/>
    <row r="206" s="2" customFormat="1" x14ac:dyDescent="0.15"/>
    <row r="207" s="2" customFormat="1" x14ac:dyDescent="0.15"/>
    <row r="208" s="2" customFormat="1" x14ac:dyDescent="0.15"/>
    <row r="209" s="2" customFormat="1" x14ac:dyDescent="0.15"/>
    <row r="210" s="2" customFormat="1" x14ac:dyDescent="0.15"/>
    <row r="211" s="2" customFormat="1" x14ac:dyDescent="0.15"/>
    <row r="212" s="2" customFormat="1" x14ac:dyDescent="0.15"/>
    <row r="213" s="2" customFormat="1" x14ac:dyDescent="0.15"/>
    <row r="214" s="2" customFormat="1" x14ac:dyDescent="0.15"/>
    <row r="215" s="2" customFormat="1" x14ac:dyDescent="0.15"/>
    <row r="216" s="2" customFormat="1" x14ac:dyDescent="0.15"/>
    <row r="217" s="2" customFormat="1" x14ac:dyDescent="0.15"/>
    <row r="218" s="2" customFormat="1" x14ac:dyDescent="0.15"/>
    <row r="219" s="2" customFormat="1" x14ac:dyDescent="0.15"/>
    <row r="220" s="2" customFormat="1" x14ac:dyDescent="0.15"/>
    <row r="221" s="2" customFormat="1" x14ac:dyDescent="0.15"/>
    <row r="222" s="2" customFormat="1" x14ac:dyDescent="0.15"/>
    <row r="223" s="2" customFormat="1" x14ac:dyDescent="0.15"/>
    <row r="224" s="2" customFormat="1" x14ac:dyDescent="0.15"/>
    <row r="225" s="2" customFormat="1" x14ac:dyDescent="0.15"/>
    <row r="226" s="2" customFormat="1" x14ac:dyDescent="0.15"/>
    <row r="227" s="2" customFormat="1" x14ac:dyDescent="0.15"/>
    <row r="228" s="2" customFormat="1" x14ac:dyDescent="0.15"/>
    <row r="229" s="2" customFormat="1" x14ac:dyDescent="0.15"/>
    <row r="230" s="2" customFormat="1" x14ac:dyDescent="0.15"/>
    <row r="231" s="2" customFormat="1" x14ac:dyDescent="0.15"/>
    <row r="232" s="2" customFormat="1" x14ac:dyDescent="0.15"/>
    <row r="233" s="2" customFormat="1" x14ac:dyDescent="0.15"/>
    <row r="234" s="2" customFormat="1" x14ac:dyDescent="0.15"/>
    <row r="235" s="2" customFormat="1" x14ac:dyDescent="0.15"/>
    <row r="236" s="2" customFormat="1" x14ac:dyDescent="0.15"/>
    <row r="237" s="2" customFormat="1" x14ac:dyDescent="0.15"/>
    <row r="238" s="2" customFormat="1" x14ac:dyDescent="0.15"/>
    <row r="239" s="2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</sheetData>
  <mergeCells count="56">
    <mergeCell ref="A13:A15"/>
    <mergeCell ref="B13:B15"/>
    <mergeCell ref="C13:C15"/>
    <mergeCell ref="D13:D15"/>
    <mergeCell ref="C44:C64"/>
    <mergeCell ref="D44:D64"/>
    <mergeCell ref="A20:B21"/>
    <mergeCell ref="A42:B43"/>
    <mergeCell ref="C42:D43"/>
    <mergeCell ref="C20:D21"/>
    <mergeCell ref="E42:F43"/>
    <mergeCell ref="G42:G43"/>
    <mergeCell ref="D29:D32"/>
    <mergeCell ref="A41:K41"/>
    <mergeCell ref="A24:A39"/>
    <mergeCell ref="B24:B39"/>
    <mergeCell ref="C34:C39"/>
    <mergeCell ref="C29:C32"/>
    <mergeCell ref="D25:D27"/>
    <mergeCell ref="C25:C27"/>
    <mergeCell ref="A40:K40"/>
    <mergeCell ref="D34:D39"/>
    <mergeCell ref="H42:H43"/>
    <mergeCell ref="I42:J42"/>
    <mergeCell ref="K42:K43"/>
    <mergeCell ref="A70:A73"/>
    <mergeCell ref="B70:B73"/>
    <mergeCell ref="C66:C68"/>
    <mergeCell ref="D66:D68"/>
    <mergeCell ref="B44:B68"/>
    <mergeCell ref="A44:A68"/>
    <mergeCell ref="A5:B5"/>
    <mergeCell ref="C5:D5"/>
    <mergeCell ref="E5:F5"/>
    <mergeCell ref="E22:F22"/>
    <mergeCell ref="C7:C11"/>
    <mergeCell ref="D7:D11"/>
    <mergeCell ref="A7:A11"/>
    <mergeCell ref="B7:B11"/>
    <mergeCell ref="A19:K19"/>
    <mergeCell ref="A22:B22"/>
    <mergeCell ref="C22:D22"/>
    <mergeCell ref="I20:J20"/>
    <mergeCell ref="K20:K21"/>
    <mergeCell ref="H20:H21"/>
    <mergeCell ref="G20:G21"/>
    <mergeCell ref="E20:F21"/>
    <mergeCell ref="A1:K1"/>
    <mergeCell ref="A2:K2"/>
    <mergeCell ref="I3:J3"/>
    <mergeCell ref="A3:B4"/>
    <mergeCell ref="C3:D4"/>
    <mergeCell ref="E3:F4"/>
    <mergeCell ref="G3:G4"/>
    <mergeCell ref="H3:H4"/>
    <mergeCell ref="K3:K4"/>
  </mergeCells>
  <phoneticPr fontId="2" type="noConversion"/>
  <pageMargins left="0.25" right="0.25" top="0.75" bottom="0.43" header="0.3" footer="0.3"/>
  <pageSetup paperSize="9" fitToHeight="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D13" sqref="D13:K13"/>
    </sheetView>
  </sheetViews>
  <sheetFormatPr defaultRowHeight="13.5" x14ac:dyDescent="0.15"/>
  <cols>
    <col min="3" max="3" width="18.77734375" customWidth="1"/>
    <col min="14" max="14" width="13.21875" customWidth="1"/>
    <col min="15" max="15" width="14.5546875" customWidth="1"/>
    <col min="17" max="17" width="13.44140625" customWidth="1"/>
  </cols>
  <sheetData>
    <row r="1" spans="1:17" ht="27.95" customHeight="1" thickBot="1" x14ac:dyDescent="0.2">
      <c r="A1" s="358" t="s">
        <v>339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N1" s="33"/>
      <c r="O1" s="33"/>
      <c r="Q1" s="33"/>
    </row>
    <row r="2" spans="1:17" ht="27.95" customHeight="1" thickBot="1" x14ac:dyDescent="0.2">
      <c r="A2" s="359" t="s">
        <v>22</v>
      </c>
      <c r="B2" s="360"/>
      <c r="C2" s="27" t="s">
        <v>12</v>
      </c>
      <c r="D2" s="361" t="s">
        <v>135</v>
      </c>
      <c r="E2" s="362"/>
      <c r="F2" s="362"/>
      <c r="G2" s="362"/>
      <c r="H2" s="362"/>
      <c r="I2" s="362"/>
      <c r="J2" s="362"/>
      <c r="K2" s="363"/>
      <c r="N2" s="33"/>
      <c r="O2" s="33"/>
      <c r="Q2" s="33"/>
    </row>
    <row r="3" spans="1:17" ht="27.95" customHeight="1" thickTop="1" x14ac:dyDescent="0.15">
      <c r="A3" s="364" t="s">
        <v>53</v>
      </c>
      <c r="B3" s="312"/>
      <c r="C3" s="28">
        <f>SUM(C4+C7+C10+C11+C14+C15+C16+C17+C19+C18)</f>
        <v>4721217855</v>
      </c>
      <c r="D3" s="365"/>
      <c r="E3" s="366"/>
      <c r="F3" s="366"/>
      <c r="G3" s="366"/>
      <c r="H3" s="366"/>
      <c r="I3" s="366"/>
      <c r="J3" s="366"/>
      <c r="K3" s="367"/>
      <c r="N3" s="33"/>
      <c r="O3" s="33"/>
      <c r="Q3" s="33"/>
    </row>
    <row r="4" spans="1:17" ht="27.95" customHeight="1" x14ac:dyDescent="0.15">
      <c r="A4" s="353" t="s">
        <v>32</v>
      </c>
      <c r="B4" s="354"/>
      <c r="C4" s="203">
        <f>C5+C6</f>
        <v>180000000</v>
      </c>
      <c r="D4" s="355"/>
      <c r="E4" s="356"/>
      <c r="F4" s="356"/>
      <c r="G4" s="356"/>
      <c r="H4" s="356"/>
      <c r="I4" s="356"/>
      <c r="J4" s="356"/>
      <c r="K4" s="357"/>
      <c r="N4" s="33"/>
      <c r="O4" s="33"/>
      <c r="Q4" s="33"/>
    </row>
    <row r="5" spans="1:17" ht="27.95" customHeight="1" x14ac:dyDescent="0.15">
      <c r="A5" s="368" t="s">
        <v>23</v>
      </c>
      <c r="B5" s="369"/>
      <c r="C5" s="204">
        <v>90000000</v>
      </c>
      <c r="D5" s="370" t="s">
        <v>157</v>
      </c>
      <c r="E5" s="371"/>
      <c r="F5" s="371"/>
      <c r="G5" s="371"/>
      <c r="H5" s="371"/>
      <c r="I5" s="371"/>
      <c r="J5" s="371"/>
      <c r="K5" s="372"/>
      <c r="N5" s="33"/>
      <c r="O5" s="33"/>
      <c r="Q5" s="33"/>
    </row>
    <row r="6" spans="1:17" ht="27.95" customHeight="1" x14ac:dyDescent="0.15">
      <c r="A6" s="368" t="s">
        <v>34</v>
      </c>
      <c r="B6" s="369"/>
      <c r="C6" s="204">
        <v>90000000</v>
      </c>
      <c r="D6" s="379" t="s">
        <v>158</v>
      </c>
      <c r="E6" s="380"/>
      <c r="F6" s="380"/>
      <c r="G6" s="380"/>
      <c r="H6" s="380"/>
      <c r="I6" s="380"/>
      <c r="J6" s="380"/>
      <c r="K6" s="381"/>
      <c r="N6" s="33"/>
      <c r="O6" s="33"/>
      <c r="Q6" s="33"/>
    </row>
    <row r="7" spans="1:17" ht="27.95" customHeight="1" x14ac:dyDescent="0.15">
      <c r="A7" s="353" t="s">
        <v>31</v>
      </c>
      <c r="B7" s="354"/>
      <c r="C7" s="203">
        <f>SUM(C8+C9)</f>
        <v>3130080000</v>
      </c>
      <c r="D7" s="373" t="s">
        <v>36</v>
      </c>
      <c r="E7" s="374"/>
      <c r="F7" s="374"/>
      <c r="G7" s="374"/>
      <c r="H7" s="374"/>
      <c r="I7" s="374"/>
      <c r="J7" s="374"/>
      <c r="K7" s="375"/>
      <c r="N7" s="33"/>
      <c r="O7" s="33"/>
      <c r="Q7" s="33"/>
    </row>
    <row r="8" spans="1:17" ht="57" customHeight="1" x14ac:dyDescent="0.15">
      <c r="A8" s="368" t="s">
        <v>23</v>
      </c>
      <c r="B8" s="369"/>
      <c r="C8" s="204">
        <v>582480000</v>
      </c>
      <c r="D8" s="376" t="s">
        <v>205</v>
      </c>
      <c r="E8" s="377"/>
      <c r="F8" s="377"/>
      <c r="G8" s="377"/>
      <c r="H8" s="377"/>
      <c r="I8" s="377"/>
      <c r="J8" s="377"/>
      <c r="K8" s="378"/>
      <c r="N8" s="33"/>
      <c r="O8" s="33"/>
      <c r="Q8" s="33"/>
    </row>
    <row r="9" spans="1:17" ht="57" customHeight="1" x14ac:dyDescent="0.15">
      <c r="A9" s="368" t="s">
        <v>34</v>
      </c>
      <c r="B9" s="369"/>
      <c r="C9" s="204">
        <v>2547600000</v>
      </c>
      <c r="D9" s="382" t="s">
        <v>343</v>
      </c>
      <c r="E9" s="377"/>
      <c r="F9" s="377"/>
      <c r="G9" s="377"/>
      <c r="H9" s="377"/>
      <c r="I9" s="377"/>
      <c r="J9" s="377"/>
      <c r="K9" s="378"/>
      <c r="N9" s="33"/>
      <c r="O9" s="33"/>
      <c r="Q9" s="33"/>
    </row>
    <row r="10" spans="1:17" ht="27.95" customHeight="1" x14ac:dyDescent="0.15">
      <c r="A10" s="384" t="s">
        <v>54</v>
      </c>
      <c r="B10" s="385"/>
      <c r="C10" s="205">
        <v>1500000</v>
      </c>
      <c r="D10" s="386"/>
      <c r="E10" s="387"/>
      <c r="F10" s="387"/>
      <c r="G10" s="387"/>
      <c r="H10" s="387"/>
      <c r="I10" s="387"/>
      <c r="J10" s="387"/>
      <c r="K10" s="388"/>
      <c r="N10" s="33"/>
      <c r="O10" s="33"/>
      <c r="Q10" s="33"/>
    </row>
    <row r="11" spans="1:17" ht="27.95" customHeight="1" x14ac:dyDescent="0.15">
      <c r="A11" s="353" t="s">
        <v>33</v>
      </c>
      <c r="B11" s="354"/>
      <c r="C11" s="203">
        <f>C12+C13</f>
        <v>13440000</v>
      </c>
      <c r="D11" s="383"/>
      <c r="E11" s="377"/>
      <c r="F11" s="377"/>
      <c r="G11" s="377"/>
      <c r="H11" s="377"/>
      <c r="I11" s="377"/>
      <c r="J11" s="377"/>
      <c r="K11" s="378"/>
      <c r="N11" s="33"/>
      <c r="O11" s="33"/>
      <c r="Q11" s="33"/>
    </row>
    <row r="12" spans="1:17" ht="27.95" customHeight="1" x14ac:dyDescent="0.15">
      <c r="A12" s="368" t="s">
        <v>23</v>
      </c>
      <c r="B12" s="369"/>
      <c r="C12" s="204">
        <v>7200000</v>
      </c>
      <c r="D12" s="383" t="s">
        <v>203</v>
      </c>
      <c r="E12" s="377"/>
      <c r="F12" s="377"/>
      <c r="G12" s="377"/>
      <c r="H12" s="377"/>
      <c r="I12" s="377"/>
      <c r="J12" s="377"/>
      <c r="K12" s="378"/>
      <c r="N12" s="33"/>
      <c r="O12" s="33"/>
      <c r="Q12" s="33"/>
    </row>
    <row r="13" spans="1:17" ht="27.95" customHeight="1" x14ac:dyDescent="0.15">
      <c r="A13" s="368" t="s">
        <v>34</v>
      </c>
      <c r="B13" s="369"/>
      <c r="C13" s="204">
        <v>6240000</v>
      </c>
      <c r="D13" s="383" t="s">
        <v>204</v>
      </c>
      <c r="E13" s="377"/>
      <c r="F13" s="377"/>
      <c r="G13" s="377"/>
      <c r="H13" s="377"/>
      <c r="I13" s="377"/>
      <c r="J13" s="377"/>
      <c r="K13" s="378"/>
      <c r="N13" s="33"/>
      <c r="O13" s="33"/>
      <c r="Q13" s="33"/>
    </row>
    <row r="14" spans="1:17" ht="27.95" customHeight="1" x14ac:dyDescent="0.15">
      <c r="A14" s="353" t="s">
        <v>6</v>
      </c>
      <c r="B14" s="354"/>
      <c r="C14" s="203">
        <v>1333000000</v>
      </c>
      <c r="D14" s="394" t="s">
        <v>137</v>
      </c>
      <c r="E14" s="356"/>
      <c r="F14" s="356"/>
      <c r="G14" s="356"/>
      <c r="H14" s="356"/>
      <c r="I14" s="356"/>
      <c r="J14" s="356"/>
      <c r="K14" s="357"/>
      <c r="N14" s="34"/>
      <c r="O14" s="34"/>
      <c r="P14" s="34"/>
      <c r="Q14" s="33"/>
    </row>
    <row r="15" spans="1:17" ht="27.95" customHeight="1" x14ac:dyDescent="0.15">
      <c r="A15" s="353" t="s">
        <v>24</v>
      </c>
      <c r="B15" s="354"/>
      <c r="C15" s="203">
        <v>21893320</v>
      </c>
      <c r="D15" s="355" t="s">
        <v>25</v>
      </c>
      <c r="E15" s="356"/>
      <c r="F15" s="356"/>
      <c r="G15" s="356"/>
      <c r="H15" s="356"/>
      <c r="I15" s="356"/>
      <c r="J15" s="356"/>
      <c r="K15" s="357"/>
      <c r="O15" s="29"/>
    </row>
    <row r="16" spans="1:17" ht="27.95" customHeight="1" x14ac:dyDescent="0.15">
      <c r="A16" s="384" t="s">
        <v>142</v>
      </c>
      <c r="B16" s="385"/>
      <c r="C16" s="206">
        <v>10000000</v>
      </c>
      <c r="D16" s="395" t="s">
        <v>151</v>
      </c>
      <c r="E16" s="356"/>
      <c r="F16" s="356"/>
      <c r="G16" s="356"/>
      <c r="H16" s="356"/>
      <c r="I16" s="356"/>
      <c r="J16" s="356"/>
      <c r="K16" s="357"/>
      <c r="O16" s="29"/>
    </row>
    <row r="17" spans="1:15" ht="27.95" customHeight="1" x14ac:dyDescent="0.15">
      <c r="A17" s="384" t="s">
        <v>143</v>
      </c>
      <c r="B17" s="385"/>
      <c r="C17" s="233">
        <v>20289535</v>
      </c>
      <c r="D17" s="395" t="s">
        <v>152</v>
      </c>
      <c r="E17" s="356"/>
      <c r="F17" s="356"/>
      <c r="G17" s="356"/>
      <c r="H17" s="356"/>
      <c r="I17" s="356"/>
      <c r="J17" s="356"/>
      <c r="K17" s="357"/>
      <c r="O17" s="29"/>
    </row>
    <row r="18" spans="1:15" ht="27.95" customHeight="1" x14ac:dyDescent="0.15">
      <c r="A18" s="384" t="s">
        <v>251</v>
      </c>
      <c r="B18" s="385"/>
      <c r="C18" s="233">
        <v>11000000</v>
      </c>
      <c r="D18" s="396" t="s">
        <v>250</v>
      </c>
      <c r="E18" s="397"/>
      <c r="F18" s="397"/>
      <c r="G18" s="397"/>
      <c r="H18" s="397"/>
      <c r="I18" s="397"/>
      <c r="J18" s="397"/>
      <c r="K18" s="398"/>
      <c r="O18" s="29"/>
    </row>
    <row r="19" spans="1:15" ht="27.95" customHeight="1" thickBot="1" x14ac:dyDescent="0.2">
      <c r="A19" s="389" t="s">
        <v>138</v>
      </c>
      <c r="B19" s="390"/>
      <c r="C19" s="207">
        <v>15000</v>
      </c>
      <c r="D19" s="391" t="s">
        <v>139</v>
      </c>
      <c r="E19" s="392"/>
      <c r="F19" s="392"/>
      <c r="G19" s="392"/>
      <c r="H19" s="392"/>
      <c r="I19" s="392"/>
      <c r="J19" s="392"/>
      <c r="K19" s="393"/>
    </row>
    <row r="20" spans="1: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5" x14ac:dyDescent="0.15">
      <c r="A22" s="2"/>
      <c r="B22" s="2"/>
      <c r="C22" s="2" t="s">
        <v>26</v>
      </c>
      <c r="D22" s="2"/>
      <c r="E22" s="2"/>
      <c r="F22" s="2"/>
      <c r="G22" s="2"/>
      <c r="H22" s="2"/>
      <c r="I22" s="2"/>
      <c r="J22" s="2"/>
      <c r="K22" s="2"/>
    </row>
  </sheetData>
  <mergeCells count="37">
    <mergeCell ref="A12:B12"/>
    <mergeCell ref="D12:K12"/>
    <mergeCell ref="A13:B13"/>
    <mergeCell ref="D13:K13"/>
    <mergeCell ref="A19:B19"/>
    <mergeCell ref="D19:K19"/>
    <mergeCell ref="A14:B14"/>
    <mergeCell ref="D14:K14"/>
    <mergeCell ref="A15:B15"/>
    <mergeCell ref="D15:K15"/>
    <mergeCell ref="D16:K16"/>
    <mergeCell ref="A16:B16"/>
    <mergeCell ref="A17:B17"/>
    <mergeCell ref="D17:K17"/>
    <mergeCell ref="A18:B18"/>
    <mergeCell ref="D18:K18"/>
    <mergeCell ref="A9:B9"/>
    <mergeCell ref="D9:K9"/>
    <mergeCell ref="A11:B11"/>
    <mergeCell ref="D11:K11"/>
    <mergeCell ref="A10:B10"/>
    <mergeCell ref="D10:K10"/>
    <mergeCell ref="A5:B5"/>
    <mergeCell ref="D5:K5"/>
    <mergeCell ref="A7:B7"/>
    <mergeCell ref="D7:K7"/>
    <mergeCell ref="A8:B8"/>
    <mergeCell ref="D8:K8"/>
    <mergeCell ref="D6:K6"/>
    <mergeCell ref="A6:B6"/>
    <mergeCell ref="A4:B4"/>
    <mergeCell ref="D4:K4"/>
    <mergeCell ref="A1:K1"/>
    <mergeCell ref="A2:B2"/>
    <mergeCell ref="D2:K2"/>
    <mergeCell ref="A3:B3"/>
    <mergeCell ref="D3:K3"/>
  </mergeCells>
  <phoneticPr fontId="2" type="noConversion"/>
  <pageMargins left="0.63" right="0.15748031496062992" top="0.55000000000000004" bottom="0.34" header="0.19685039370078741" footer="0.19685039370078741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tabSelected="1" topLeftCell="A7" workbookViewId="0">
      <selection activeCell="M27" sqref="M27"/>
    </sheetView>
  </sheetViews>
  <sheetFormatPr defaultRowHeight="13.5" x14ac:dyDescent="0.15"/>
  <cols>
    <col min="6" max="6" width="6.44140625" customWidth="1"/>
    <col min="7" max="7" width="12.21875" customWidth="1"/>
    <col min="11" max="11" width="7.77734375" customWidth="1"/>
    <col min="12" max="12" width="6.109375" customWidth="1"/>
    <col min="13" max="13" width="12.5546875" customWidth="1"/>
  </cols>
  <sheetData>
    <row r="1" spans="1:25" s="2" customFormat="1" ht="28.5" customHeight="1" thickBot="1" x14ac:dyDescent="0.3">
      <c r="A1" s="495" t="s">
        <v>340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</row>
    <row r="2" spans="1:25" ht="45" customHeight="1" x14ac:dyDescent="0.15">
      <c r="A2" s="496" t="s">
        <v>342</v>
      </c>
      <c r="B2" s="497"/>
      <c r="C2" s="497"/>
      <c r="D2" s="497"/>
      <c r="E2" s="497"/>
      <c r="F2" s="498"/>
      <c r="G2" s="58">
        <f>예산서!H24</f>
        <v>1704461489</v>
      </c>
      <c r="H2" s="511"/>
      <c r="I2" s="512"/>
      <c r="J2" s="512"/>
      <c r="K2" s="512"/>
      <c r="L2" s="512"/>
      <c r="M2" s="513"/>
    </row>
    <row r="3" spans="1:25" s="2" customFormat="1" ht="19.5" customHeight="1" x14ac:dyDescent="0.15">
      <c r="A3" s="502" t="s">
        <v>180</v>
      </c>
      <c r="B3" s="503"/>
      <c r="C3" s="503"/>
      <c r="D3" s="503"/>
      <c r="E3" s="503"/>
      <c r="F3" s="504"/>
      <c r="G3" s="67">
        <f>SUM(G4+G6+G7+G8)</f>
        <v>640000000</v>
      </c>
      <c r="H3" s="508" t="s">
        <v>181</v>
      </c>
      <c r="I3" s="509"/>
      <c r="J3" s="509"/>
      <c r="K3" s="509"/>
      <c r="L3" s="510"/>
      <c r="M3" s="71">
        <v>3000000</v>
      </c>
      <c r="Y3" s="2" t="s">
        <v>101</v>
      </c>
    </row>
    <row r="4" spans="1:25" s="2" customFormat="1" ht="19.5" customHeight="1" x14ac:dyDescent="0.15">
      <c r="A4" s="499" t="s">
        <v>175</v>
      </c>
      <c r="B4" s="500"/>
      <c r="C4" s="500"/>
      <c r="D4" s="500"/>
      <c r="E4" s="500"/>
      <c r="F4" s="501"/>
      <c r="G4" s="47">
        <v>264000000</v>
      </c>
      <c r="H4" s="433" t="s">
        <v>182</v>
      </c>
      <c r="I4" s="514"/>
      <c r="J4" s="514"/>
      <c r="K4" s="514"/>
      <c r="L4" s="515"/>
      <c r="M4" s="68">
        <v>1000000</v>
      </c>
      <c r="Y4" s="2" t="s">
        <v>102</v>
      </c>
    </row>
    <row r="5" spans="1:25" s="2" customFormat="1" ht="19.5" customHeight="1" x14ac:dyDescent="0.15">
      <c r="A5" s="505" t="s">
        <v>259</v>
      </c>
      <c r="B5" s="506"/>
      <c r="C5" s="506"/>
      <c r="D5" s="506"/>
      <c r="E5" s="506"/>
      <c r="F5" s="507"/>
      <c r="G5" s="51"/>
      <c r="H5" s="405" t="s">
        <v>183</v>
      </c>
      <c r="I5" s="406"/>
      <c r="J5" s="406"/>
      <c r="K5" s="406"/>
      <c r="L5" s="407"/>
      <c r="M5" s="59">
        <v>12000000</v>
      </c>
      <c r="Y5" s="2" t="s">
        <v>103</v>
      </c>
    </row>
    <row r="6" spans="1:25" s="2" customFormat="1" ht="19.5" customHeight="1" x14ac:dyDescent="0.15">
      <c r="A6" s="424" t="s">
        <v>176</v>
      </c>
      <c r="B6" s="425"/>
      <c r="C6" s="425"/>
      <c r="D6" s="425"/>
      <c r="E6" s="425"/>
      <c r="F6" s="426"/>
      <c r="G6" s="48">
        <v>10000000</v>
      </c>
      <c r="H6" s="405" t="s">
        <v>184</v>
      </c>
      <c r="I6" s="406"/>
      <c r="J6" s="406"/>
      <c r="K6" s="406"/>
      <c r="L6" s="407"/>
      <c r="M6" s="57">
        <v>1000000</v>
      </c>
    </row>
    <row r="7" spans="1:25" s="2" customFormat="1" ht="19.5" customHeight="1" x14ac:dyDescent="0.15">
      <c r="A7" s="424" t="s">
        <v>177</v>
      </c>
      <c r="B7" s="425"/>
      <c r="C7" s="425"/>
      <c r="D7" s="425"/>
      <c r="E7" s="425"/>
      <c r="F7" s="426"/>
      <c r="G7" s="48">
        <v>6000000</v>
      </c>
      <c r="H7" s="405" t="s">
        <v>185</v>
      </c>
      <c r="I7" s="406"/>
      <c r="J7" s="406"/>
      <c r="K7" s="406"/>
      <c r="L7" s="407"/>
      <c r="M7" s="57">
        <v>7200000</v>
      </c>
      <c r="Y7" s="2" t="s">
        <v>99</v>
      </c>
    </row>
    <row r="8" spans="1:25" s="2" customFormat="1" ht="19.5" customHeight="1" x14ac:dyDescent="0.15">
      <c r="A8" s="424" t="s">
        <v>178</v>
      </c>
      <c r="B8" s="425"/>
      <c r="C8" s="425"/>
      <c r="D8" s="425"/>
      <c r="E8" s="425"/>
      <c r="F8" s="426"/>
      <c r="G8" s="53">
        <v>360000000</v>
      </c>
      <c r="H8" s="405" t="s">
        <v>186</v>
      </c>
      <c r="I8" s="406"/>
      <c r="J8" s="406"/>
      <c r="K8" s="406"/>
      <c r="L8" s="406"/>
      <c r="M8" s="57">
        <v>15000000</v>
      </c>
      <c r="Y8" s="2" t="s">
        <v>100</v>
      </c>
    </row>
    <row r="9" spans="1:25" s="2" customFormat="1" ht="19.5" customHeight="1" thickBot="1" x14ac:dyDescent="0.2">
      <c r="A9" s="427" t="s">
        <v>233</v>
      </c>
      <c r="B9" s="428"/>
      <c r="C9" s="428"/>
      <c r="D9" s="428"/>
      <c r="E9" s="428"/>
      <c r="F9" s="429"/>
      <c r="G9" s="49" t="s">
        <v>88</v>
      </c>
      <c r="H9" s="405" t="s">
        <v>187</v>
      </c>
      <c r="I9" s="406"/>
      <c r="J9" s="406"/>
      <c r="K9" s="406"/>
      <c r="L9" s="406"/>
      <c r="M9" s="57">
        <v>1000000</v>
      </c>
    </row>
    <row r="10" spans="1:25" s="2" customFormat="1" ht="19.5" customHeight="1" x14ac:dyDescent="0.15">
      <c r="A10" s="430" t="s">
        <v>179</v>
      </c>
      <c r="B10" s="431"/>
      <c r="C10" s="431"/>
      <c r="D10" s="431"/>
      <c r="E10" s="431"/>
      <c r="F10" s="432"/>
      <c r="G10" s="50">
        <f>G11+G12+G17+G18+G21+G22+G24+G25+G26+G28+G29+G31+G32+M3+M4+M5+M6+M7+M8+M9+M10+M11+M12+M13+M14+M15+M16</f>
        <v>713700000</v>
      </c>
      <c r="H10" s="405" t="s">
        <v>188</v>
      </c>
      <c r="I10" s="406"/>
      <c r="J10" s="406"/>
      <c r="K10" s="406"/>
      <c r="L10" s="406"/>
      <c r="M10" s="56">
        <v>15000000</v>
      </c>
      <c r="Y10" s="2" t="s">
        <v>96</v>
      </c>
    </row>
    <row r="11" spans="1:25" s="2" customFormat="1" ht="19.5" customHeight="1" x14ac:dyDescent="0.15">
      <c r="A11" s="402" t="s">
        <v>171</v>
      </c>
      <c r="B11" s="403"/>
      <c r="C11" s="403"/>
      <c r="D11" s="403"/>
      <c r="E11" s="403"/>
      <c r="F11" s="404"/>
      <c r="G11" s="55">
        <v>1000000</v>
      </c>
      <c r="H11" s="490" t="s">
        <v>189</v>
      </c>
      <c r="I11" s="491"/>
      <c r="J11" s="491"/>
      <c r="K11" s="491"/>
      <c r="L11" s="491"/>
      <c r="M11" s="56">
        <v>80000000</v>
      </c>
      <c r="Y11" s="2" t="s">
        <v>97</v>
      </c>
    </row>
    <row r="12" spans="1:25" s="2" customFormat="1" ht="19.5" customHeight="1" x14ac:dyDescent="0.15">
      <c r="A12" s="410" t="s">
        <v>172</v>
      </c>
      <c r="B12" s="411"/>
      <c r="C12" s="411"/>
      <c r="D12" s="411"/>
      <c r="E12" s="411"/>
      <c r="F12" s="412"/>
      <c r="G12" s="408">
        <v>250000000</v>
      </c>
      <c r="H12" s="405" t="s">
        <v>190</v>
      </c>
      <c r="I12" s="406"/>
      <c r="J12" s="406"/>
      <c r="K12" s="406"/>
      <c r="L12" s="406"/>
      <c r="M12" s="57">
        <v>28000000</v>
      </c>
      <c r="Y12" s="2" t="s">
        <v>98</v>
      </c>
    </row>
    <row r="13" spans="1:25" s="2" customFormat="1" ht="19.5" customHeight="1" x14ac:dyDescent="0.15">
      <c r="A13" s="413"/>
      <c r="B13" s="414"/>
      <c r="C13" s="414"/>
      <c r="D13" s="414"/>
      <c r="E13" s="414"/>
      <c r="F13" s="415"/>
      <c r="G13" s="409"/>
      <c r="H13" s="410" t="s">
        <v>191</v>
      </c>
      <c r="I13" s="411"/>
      <c r="J13" s="411"/>
      <c r="K13" s="411"/>
      <c r="L13" s="411"/>
      <c r="M13" s="57">
        <v>2000000</v>
      </c>
    </row>
    <row r="14" spans="1:25" s="2" customFormat="1" ht="19.5" customHeight="1" x14ac:dyDescent="0.15">
      <c r="A14" s="436"/>
      <c r="B14" s="437"/>
      <c r="C14" s="437"/>
      <c r="D14" s="437"/>
      <c r="E14" s="437"/>
      <c r="F14" s="438"/>
      <c r="G14" s="445"/>
      <c r="H14" s="410" t="s">
        <v>247</v>
      </c>
      <c r="I14" s="411"/>
      <c r="J14" s="411"/>
      <c r="K14" s="411"/>
      <c r="L14" s="412"/>
      <c r="M14" s="68">
        <v>0</v>
      </c>
    </row>
    <row r="15" spans="1:25" s="2" customFormat="1" ht="19.5" customHeight="1" x14ac:dyDescent="0.15">
      <c r="A15" s="439"/>
      <c r="B15" s="440"/>
      <c r="C15" s="440"/>
      <c r="D15" s="440"/>
      <c r="E15" s="440"/>
      <c r="F15" s="441"/>
      <c r="G15" s="446"/>
      <c r="H15" s="405" t="s">
        <v>245</v>
      </c>
      <c r="I15" s="406"/>
      <c r="J15" s="406"/>
      <c r="K15" s="406"/>
      <c r="L15" s="407"/>
      <c r="M15" s="68">
        <v>6000000</v>
      </c>
    </row>
    <row r="16" spans="1:25" s="2" customFormat="1" ht="19.5" customHeight="1" thickBot="1" x14ac:dyDescent="0.2">
      <c r="A16" s="442"/>
      <c r="B16" s="443"/>
      <c r="C16" s="443"/>
      <c r="D16" s="443"/>
      <c r="E16" s="443"/>
      <c r="F16" s="444"/>
      <c r="G16" s="447"/>
      <c r="H16" s="463" t="s">
        <v>246</v>
      </c>
      <c r="I16" s="464"/>
      <c r="J16" s="464"/>
      <c r="K16" s="464"/>
      <c r="L16" s="465"/>
      <c r="M16" s="232">
        <v>10000000</v>
      </c>
    </row>
    <row r="17" spans="1:25" s="2" customFormat="1" ht="19.5" customHeight="1" x14ac:dyDescent="0.15">
      <c r="A17" s="433" t="s">
        <v>173</v>
      </c>
      <c r="B17" s="434"/>
      <c r="C17" s="434"/>
      <c r="D17" s="434"/>
      <c r="E17" s="434"/>
      <c r="F17" s="435"/>
      <c r="G17" s="48">
        <v>5000000</v>
      </c>
      <c r="H17" s="454" t="s">
        <v>106</v>
      </c>
      <c r="I17" s="455"/>
      <c r="J17" s="455"/>
      <c r="K17" s="455"/>
      <c r="L17" s="456"/>
      <c r="M17" s="60">
        <f>SUM(M18:M20)</f>
        <v>58500000</v>
      </c>
    </row>
    <row r="18" spans="1:25" s="2" customFormat="1" ht="20.25" customHeight="1" x14ac:dyDescent="0.15">
      <c r="A18" s="405" t="s">
        <v>174</v>
      </c>
      <c r="B18" s="406"/>
      <c r="C18" s="406"/>
      <c r="D18" s="406"/>
      <c r="E18" s="406"/>
      <c r="F18" s="407"/>
      <c r="G18" s="48">
        <v>120000000</v>
      </c>
      <c r="H18" s="481" t="s">
        <v>107</v>
      </c>
      <c r="I18" s="482"/>
      <c r="J18" s="482"/>
      <c r="K18" s="482"/>
      <c r="L18" s="482"/>
      <c r="M18" s="54">
        <v>8500000</v>
      </c>
    </row>
    <row r="19" spans="1:25" s="2" customFormat="1" ht="21.75" customHeight="1" x14ac:dyDescent="0.15">
      <c r="A19" s="416" t="s">
        <v>234</v>
      </c>
      <c r="B19" s="417"/>
      <c r="C19" s="417"/>
      <c r="D19" s="417"/>
      <c r="E19" s="417"/>
      <c r="F19" s="418"/>
      <c r="G19" s="422"/>
      <c r="H19" s="410" t="s">
        <v>144</v>
      </c>
      <c r="I19" s="411"/>
      <c r="J19" s="411"/>
      <c r="K19" s="411"/>
      <c r="L19" s="411"/>
      <c r="M19" s="3">
        <v>50000000</v>
      </c>
      <c r="O19" s="91"/>
      <c r="Y19" s="52"/>
    </row>
    <row r="20" spans="1:25" s="2" customFormat="1" ht="21.75" customHeight="1" x14ac:dyDescent="0.15">
      <c r="A20" s="419"/>
      <c r="B20" s="420"/>
      <c r="C20" s="420"/>
      <c r="D20" s="420"/>
      <c r="E20" s="420"/>
      <c r="F20" s="421"/>
      <c r="G20" s="423"/>
      <c r="H20" s="492" t="s">
        <v>192</v>
      </c>
      <c r="I20" s="493"/>
      <c r="J20" s="493"/>
      <c r="K20" s="493"/>
      <c r="L20" s="494"/>
      <c r="M20" s="73">
        <v>0</v>
      </c>
      <c r="Y20" s="4"/>
    </row>
    <row r="21" spans="1:25" s="2" customFormat="1" ht="19.5" customHeight="1" x14ac:dyDescent="0.15">
      <c r="A21" s="405" t="s">
        <v>160</v>
      </c>
      <c r="B21" s="406"/>
      <c r="C21" s="406"/>
      <c r="D21" s="406"/>
      <c r="E21" s="406"/>
      <c r="F21" s="407"/>
      <c r="G21" s="48">
        <v>15000000</v>
      </c>
      <c r="H21" s="486" t="s">
        <v>153</v>
      </c>
      <c r="I21" s="487"/>
      <c r="J21" s="487"/>
      <c r="K21" s="487"/>
      <c r="L21" s="487"/>
      <c r="M21" s="484">
        <f>SUM(M23+M26+M28)</f>
        <v>1604556366</v>
      </c>
      <c r="Y21" s="2" t="s">
        <v>90</v>
      </c>
    </row>
    <row r="22" spans="1:25" s="2" customFormat="1" ht="19.5" customHeight="1" thickBot="1" x14ac:dyDescent="0.2">
      <c r="A22" s="405" t="s">
        <v>161</v>
      </c>
      <c r="B22" s="406"/>
      <c r="C22" s="406"/>
      <c r="D22" s="406"/>
      <c r="E22" s="406"/>
      <c r="F22" s="407"/>
      <c r="G22" s="48">
        <v>3000000</v>
      </c>
      <c r="H22" s="488"/>
      <c r="I22" s="489"/>
      <c r="J22" s="489"/>
      <c r="K22" s="489"/>
      <c r="L22" s="489"/>
      <c r="M22" s="485"/>
      <c r="Y22" s="2" t="s">
        <v>91</v>
      </c>
    </row>
    <row r="23" spans="1:25" s="2" customFormat="1" ht="19.5" customHeight="1" x14ac:dyDescent="0.15">
      <c r="A23" s="399" t="s">
        <v>162</v>
      </c>
      <c r="B23" s="400"/>
      <c r="C23" s="400"/>
      <c r="D23" s="400"/>
      <c r="E23" s="400"/>
      <c r="F23" s="401"/>
      <c r="G23" s="48"/>
      <c r="H23" s="211" t="s">
        <v>195</v>
      </c>
      <c r="I23" s="212"/>
      <c r="J23" s="212"/>
      <c r="K23" s="212"/>
      <c r="L23" s="213"/>
      <c r="M23" s="60">
        <f>M24+M25</f>
        <v>1343000000</v>
      </c>
    </row>
    <row r="24" spans="1:25" s="2" customFormat="1" ht="19.5" customHeight="1" x14ac:dyDescent="0.15">
      <c r="A24" s="405" t="s">
        <v>163</v>
      </c>
      <c r="B24" s="406"/>
      <c r="C24" s="406"/>
      <c r="D24" s="406"/>
      <c r="E24" s="406"/>
      <c r="F24" s="407"/>
      <c r="G24" s="48">
        <v>10000000</v>
      </c>
      <c r="H24" s="451" t="s">
        <v>196</v>
      </c>
      <c r="I24" s="452"/>
      <c r="J24" s="452"/>
      <c r="K24" s="452"/>
      <c r="L24" s="453"/>
      <c r="M24" s="92">
        <v>1333000000</v>
      </c>
      <c r="Y24" s="2" t="s">
        <v>92</v>
      </c>
    </row>
    <row r="25" spans="1:25" s="2" customFormat="1" ht="19.5" customHeight="1" thickBot="1" x14ac:dyDescent="0.2">
      <c r="A25" s="405" t="s">
        <v>164</v>
      </c>
      <c r="B25" s="406"/>
      <c r="C25" s="406"/>
      <c r="D25" s="406"/>
      <c r="E25" s="406"/>
      <c r="F25" s="407"/>
      <c r="G25" s="48">
        <v>19000000</v>
      </c>
      <c r="H25" s="463" t="s">
        <v>231</v>
      </c>
      <c r="I25" s="464"/>
      <c r="J25" s="464"/>
      <c r="K25" s="464"/>
      <c r="L25" s="465"/>
      <c r="M25" s="73">
        <v>10000000</v>
      </c>
      <c r="X25" s="61"/>
      <c r="Y25" s="2" t="s">
        <v>93</v>
      </c>
    </row>
    <row r="26" spans="1:25" s="2" customFormat="1" ht="19.5" customHeight="1" x14ac:dyDescent="0.15">
      <c r="A26" s="405" t="s">
        <v>165</v>
      </c>
      <c r="B26" s="406"/>
      <c r="C26" s="406"/>
      <c r="D26" s="406"/>
      <c r="E26" s="406"/>
      <c r="F26" s="407"/>
      <c r="G26" s="48">
        <v>80000000</v>
      </c>
      <c r="H26" s="454" t="s">
        <v>197</v>
      </c>
      <c r="I26" s="455"/>
      <c r="J26" s="455"/>
      <c r="K26" s="455"/>
      <c r="L26" s="456"/>
      <c r="M26" s="60">
        <f>M27</f>
        <v>110000000</v>
      </c>
      <c r="Y26" s="2" t="s">
        <v>94</v>
      </c>
    </row>
    <row r="27" spans="1:25" s="2" customFormat="1" ht="19.5" customHeight="1" thickBot="1" x14ac:dyDescent="0.2">
      <c r="A27" s="478"/>
      <c r="B27" s="479"/>
      <c r="C27" s="479"/>
      <c r="D27" s="479"/>
      <c r="E27" s="479"/>
      <c r="F27" s="480"/>
      <c r="G27" s="48"/>
      <c r="H27" s="481" t="s">
        <v>198</v>
      </c>
      <c r="I27" s="482"/>
      <c r="J27" s="482"/>
      <c r="K27" s="482"/>
      <c r="L27" s="483"/>
      <c r="M27" s="72">
        <v>110000000</v>
      </c>
    </row>
    <row r="28" spans="1:25" s="2" customFormat="1" ht="19.5" customHeight="1" x14ac:dyDescent="0.15">
      <c r="A28" s="405" t="s">
        <v>166</v>
      </c>
      <c r="B28" s="406"/>
      <c r="C28" s="406"/>
      <c r="D28" s="406"/>
      <c r="E28" s="406"/>
      <c r="F28" s="407"/>
      <c r="G28" s="48">
        <v>10000000</v>
      </c>
      <c r="H28" s="454" t="s">
        <v>193</v>
      </c>
      <c r="I28" s="455"/>
      <c r="J28" s="455"/>
      <c r="K28" s="455"/>
      <c r="L28" s="456"/>
      <c r="M28" s="60">
        <f>M29</f>
        <v>151556366</v>
      </c>
    </row>
    <row r="29" spans="1:25" s="2" customFormat="1" ht="19.5" customHeight="1" thickBot="1" x14ac:dyDescent="0.2">
      <c r="A29" s="405" t="s">
        <v>167</v>
      </c>
      <c r="B29" s="406"/>
      <c r="C29" s="406"/>
      <c r="D29" s="406"/>
      <c r="E29" s="406"/>
      <c r="F29" s="407"/>
      <c r="G29" s="48">
        <v>7000000</v>
      </c>
      <c r="H29" s="457" t="s">
        <v>194</v>
      </c>
      <c r="I29" s="458"/>
      <c r="J29" s="458"/>
      <c r="K29" s="458"/>
      <c r="L29" s="459"/>
      <c r="M29" s="3">
        <v>151556366</v>
      </c>
    </row>
    <row r="30" spans="1:25" s="2" customFormat="1" ht="19.5" customHeight="1" x14ac:dyDescent="0.15">
      <c r="A30" s="460" t="s">
        <v>168</v>
      </c>
      <c r="B30" s="461"/>
      <c r="C30" s="461"/>
      <c r="D30" s="461"/>
      <c r="E30" s="461"/>
      <c r="F30" s="462"/>
      <c r="G30" s="57"/>
      <c r="H30" s="469"/>
      <c r="I30" s="470"/>
      <c r="J30" s="470"/>
      <c r="K30" s="470"/>
      <c r="L30" s="470"/>
      <c r="M30" s="471"/>
    </row>
    <row r="31" spans="1:25" s="2" customFormat="1" ht="19.5" customHeight="1" x14ac:dyDescent="0.15">
      <c r="A31" s="466" t="s">
        <v>169</v>
      </c>
      <c r="B31" s="467"/>
      <c r="C31" s="467"/>
      <c r="D31" s="467"/>
      <c r="E31" s="467"/>
      <c r="F31" s="468"/>
      <c r="G31" s="57">
        <v>500000</v>
      </c>
      <c r="H31" s="472"/>
      <c r="I31" s="473"/>
      <c r="J31" s="473"/>
      <c r="K31" s="473"/>
      <c r="L31" s="473"/>
      <c r="M31" s="474"/>
    </row>
    <row r="32" spans="1:25" s="2" customFormat="1" ht="19.5" customHeight="1" thickBot="1" x14ac:dyDescent="0.2">
      <c r="A32" s="448" t="s">
        <v>170</v>
      </c>
      <c r="B32" s="449"/>
      <c r="C32" s="449"/>
      <c r="D32" s="449"/>
      <c r="E32" s="449"/>
      <c r="F32" s="450"/>
      <c r="G32" s="112">
        <v>12000000</v>
      </c>
      <c r="H32" s="475"/>
      <c r="I32" s="476"/>
      <c r="J32" s="476"/>
      <c r="K32" s="476"/>
      <c r="L32" s="476"/>
      <c r="M32" s="477"/>
    </row>
    <row r="33" spans="1:25" s="4" customFormat="1" ht="15.75" customHeight="1" x14ac:dyDescent="0.15">
      <c r="A33" s="13"/>
      <c r="B33" s="14"/>
      <c r="C33" s="14"/>
      <c r="D33" s="14"/>
      <c r="E33" s="14"/>
      <c r="F33" s="14"/>
      <c r="G33" s="5"/>
      <c r="H33" s="15"/>
      <c r="I33" s="15"/>
      <c r="J33" s="15"/>
      <c r="K33" s="15"/>
      <c r="L33" s="15"/>
      <c r="M33" s="6"/>
      <c r="Y33" s="4" t="s">
        <v>104</v>
      </c>
    </row>
    <row r="34" spans="1:25" s="4" customFormat="1" ht="15.75" customHeight="1" x14ac:dyDescent="0.15">
      <c r="A34" s="13"/>
      <c r="B34" s="14"/>
      <c r="C34" s="14"/>
      <c r="D34" s="14"/>
      <c r="E34" s="14"/>
      <c r="F34" s="14"/>
      <c r="G34" s="5"/>
      <c r="H34" s="15"/>
      <c r="I34" s="15"/>
      <c r="J34" s="15"/>
      <c r="K34" s="15"/>
      <c r="L34" s="15"/>
      <c r="M34" s="6"/>
    </row>
    <row r="35" spans="1:25" s="4" customFormat="1" ht="15.75" customHeight="1" x14ac:dyDescent="0.15">
      <c r="A35" s="13"/>
      <c r="B35" s="14"/>
      <c r="C35" s="14"/>
      <c r="D35" s="14"/>
      <c r="E35" s="14"/>
      <c r="F35" s="14"/>
      <c r="G35" s="5"/>
      <c r="H35" s="15"/>
      <c r="I35" s="15"/>
      <c r="J35" s="15"/>
      <c r="K35" s="15"/>
      <c r="L35" s="15"/>
      <c r="M35" s="6"/>
    </row>
    <row r="36" spans="1:25" s="4" customFormat="1" ht="15.75" customHeight="1" x14ac:dyDescent="0.15">
      <c r="A36" s="13"/>
      <c r="B36" s="14"/>
      <c r="C36" s="14"/>
      <c r="D36" s="14"/>
      <c r="E36" s="14"/>
      <c r="F36" s="14"/>
      <c r="G36" s="5"/>
      <c r="H36" s="15"/>
      <c r="I36" s="15"/>
      <c r="J36" s="15"/>
      <c r="K36" s="15"/>
      <c r="L36" s="15"/>
      <c r="M36" s="6"/>
    </row>
    <row r="37" spans="1:25" s="4" customFormat="1" ht="15.75" customHeight="1" x14ac:dyDescent="0.15">
      <c r="A37" s="13"/>
      <c r="B37" s="14"/>
      <c r="C37" s="14"/>
      <c r="D37" s="14"/>
      <c r="E37" s="14"/>
      <c r="F37" s="14"/>
      <c r="G37" s="5"/>
      <c r="H37" s="15"/>
      <c r="I37" s="15"/>
      <c r="J37" s="15"/>
      <c r="K37" s="15"/>
      <c r="L37" s="15"/>
      <c r="M37" s="6"/>
    </row>
    <row r="38" spans="1:25" s="4" customFormat="1" ht="15.75" customHeight="1" x14ac:dyDescent="0.15">
      <c r="A38" s="13"/>
      <c r="B38" s="14"/>
      <c r="C38" s="14"/>
      <c r="D38" s="14"/>
      <c r="E38" s="14"/>
      <c r="F38" s="14"/>
      <c r="G38" s="5"/>
      <c r="H38" s="15"/>
      <c r="I38" s="15"/>
      <c r="J38" s="15"/>
      <c r="K38" s="15"/>
      <c r="L38" s="15"/>
      <c r="M38" s="6"/>
    </row>
    <row r="39" spans="1:25" s="4" customFormat="1" ht="15.75" customHeight="1" x14ac:dyDescent="0.15">
      <c r="A39" s="13"/>
      <c r="B39" s="14"/>
      <c r="C39" s="14"/>
      <c r="D39" s="14"/>
      <c r="E39" s="14"/>
      <c r="F39" s="14"/>
      <c r="G39" s="5"/>
      <c r="H39" s="15"/>
      <c r="I39" s="15"/>
      <c r="J39" s="15"/>
      <c r="K39" s="15"/>
      <c r="L39" s="15"/>
      <c r="M39" s="6"/>
    </row>
    <row r="40" spans="1:25" s="4" customFormat="1" ht="15.75" customHeight="1" x14ac:dyDescent="0.15">
      <c r="A40" s="13"/>
      <c r="B40" s="14"/>
      <c r="C40" s="14"/>
      <c r="D40" s="14"/>
      <c r="E40" s="14"/>
      <c r="F40" s="14"/>
      <c r="G40" s="5"/>
      <c r="H40" s="15"/>
      <c r="I40" s="15"/>
      <c r="J40" s="15"/>
      <c r="K40" s="15"/>
      <c r="L40" s="15"/>
      <c r="M40" s="6"/>
    </row>
    <row r="41" spans="1:25" s="4" customFormat="1" ht="15.75" customHeight="1" x14ac:dyDescent="0.15">
      <c r="A41" s="13"/>
      <c r="B41" s="14"/>
      <c r="C41" s="14"/>
      <c r="D41" s="14"/>
      <c r="E41" s="14"/>
      <c r="F41" s="14"/>
      <c r="G41" s="5"/>
      <c r="H41" s="15"/>
      <c r="I41" s="15"/>
      <c r="J41" s="15"/>
      <c r="K41" s="15"/>
      <c r="L41" s="15"/>
      <c r="M41" s="6"/>
      <c r="Y41" s="4" t="s">
        <v>105</v>
      </c>
    </row>
    <row r="42" spans="1:25" s="2" customFormat="1" x14ac:dyDescent="0.15"/>
    <row r="43" spans="1:25" s="2" customFormat="1" x14ac:dyDescent="0.15"/>
    <row r="44" spans="1:25" s="2" customFormat="1" x14ac:dyDescent="0.15"/>
    <row r="45" spans="1:25" s="2" customFormat="1" x14ac:dyDescent="0.15"/>
    <row r="46" spans="1:25" s="2" customFormat="1" x14ac:dyDescent="0.15"/>
    <row r="47" spans="1:25" s="2" customFormat="1" x14ac:dyDescent="0.15"/>
    <row r="48" spans="1:25" s="2" customFormat="1" x14ac:dyDescent="0.15"/>
    <row r="49" s="2" customFormat="1" x14ac:dyDescent="0.15"/>
    <row r="50" s="2" customFormat="1" x14ac:dyDescent="0.15"/>
    <row r="51" s="2" customFormat="1" x14ac:dyDescent="0.15"/>
    <row r="52" s="2" customFormat="1" x14ac:dyDescent="0.15"/>
    <row r="53" s="2" customFormat="1" x14ac:dyDescent="0.15"/>
    <row r="54" s="2" customFormat="1" x14ac:dyDescent="0.15"/>
  </sheetData>
  <mergeCells count="59">
    <mergeCell ref="A1:M1"/>
    <mergeCell ref="A2:F2"/>
    <mergeCell ref="A4:F4"/>
    <mergeCell ref="A6:F6"/>
    <mergeCell ref="A7:F7"/>
    <mergeCell ref="A3:F3"/>
    <mergeCell ref="A5:F5"/>
    <mergeCell ref="H3:L3"/>
    <mergeCell ref="H2:M2"/>
    <mergeCell ref="H4:L4"/>
    <mergeCell ref="H5:L5"/>
    <mergeCell ref="H6:L6"/>
    <mergeCell ref="H7:L7"/>
    <mergeCell ref="M21:M22"/>
    <mergeCell ref="H9:L9"/>
    <mergeCell ref="H10:L10"/>
    <mergeCell ref="H12:L12"/>
    <mergeCell ref="H13:L13"/>
    <mergeCell ref="H21:L22"/>
    <mergeCell ref="H17:L17"/>
    <mergeCell ref="H18:L18"/>
    <mergeCell ref="H19:L19"/>
    <mergeCell ref="H11:L11"/>
    <mergeCell ref="H20:L20"/>
    <mergeCell ref="H14:L14"/>
    <mergeCell ref="H16:L16"/>
    <mergeCell ref="H15:L15"/>
    <mergeCell ref="A32:F32"/>
    <mergeCell ref="H24:L24"/>
    <mergeCell ref="H26:L26"/>
    <mergeCell ref="H29:L29"/>
    <mergeCell ref="A30:F30"/>
    <mergeCell ref="A25:F25"/>
    <mergeCell ref="A29:F29"/>
    <mergeCell ref="A26:F26"/>
    <mergeCell ref="A28:F28"/>
    <mergeCell ref="H28:L28"/>
    <mergeCell ref="H25:L25"/>
    <mergeCell ref="A31:F31"/>
    <mergeCell ref="A24:F24"/>
    <mergeCell ref="H30:M32"/>
    <mergeCell ref="A27:F27"/>
    <mergeCell ref="H27:L27"/>
    <mergeCell ref="H8:L8"/>
    <mergeCell ref="A8:F8"/>
    <mergeCell ref="A9:F9"/>
    <mergeCell ref="A10:F10"/>
    <mergeCell ref="A21:F21"/>
    <mergeCell ref="A17:F17"/>
    <mergeCell ref="A14:F16"/>
    <mergeCell ref="G14:G16"/>
    <mergeCell ref="A23:F23"/>
    <mergeCell ref="A11:F11"/>
    <mergeCell ref="A18:F18"/>
    <mergeCell ref="G12:G13"/>
    <mergeCell ref="A12:F13"/>
    <mergeCell ref="A22:F22"/>
    <mergeCell ref="A19:F20"/>
    <mergeCell ref="G19:G20"/>
  </mergeCells>
  <phoneticPr fontId="2" type="noConversion"/>
  <pageMargins left="0.70866141732283472" right="7.874015748031496E-2" top="0.43307086614173229" bottom="0" header="0.27559055118110237" footer="0"/>
  <pageSetup paperSize="9" scale="82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7" workbookViewId="0">
      <pane xSplit="2" topLeftCell="C1" activePane="topRight" state="frozen"/>
      <selection activeCell="A7" sqref="A7"/>
      <selection pane="topRight" activeCell="H42" sqref="H42"/>
    </sheetView>
  </sheetViews>
  <sheetFormatPr defaultRowHeight="13.5" x14ac:dyDescent="0.15"/>
  <cols>
    <col min="1" max="1" width="15.6640625" style="18" customWidth="1"/>
    <col min="2" max="2" width="6.77734375" style="18" customWidth="1"/>
    <col min="3" max="3" width="12.77734375" style="19" customWidth="1"/>
    <col min="4" max="4" width="13.88671875" style="19" customWidth="1"/>
    <col min="5" max="5" width="14.77734375" style="19" customWidth="1"/>
    <col min="6" max="6" width="13.5546875" style="19" customWidth="1"/>
    <col min="7" max="8" width="13.77734375" style="19" customWidth="1"/>
    <col min="9" max="9" width="13" style="19" customWidth="1"/>
    <col min="10" max="10" width="10.6640625" style="19" customWidth="1"/>
    <col min="11" max="11" width="12.44140625" style="19" customWidth="1"/>
    <col min="12" max="12" width="14" style="19" customWidth="1"/>
    <col min="13" max="13" width="15" style="1" customWidth="1"/>
    <col min="14" max="16384" width="8.88671875" style="1"/>
  </cols>
  <sheetData>
    <row r="1" spans="1:12" ht="15.75" customHeight="1" x14ac:dyDescent="0.15">
      <c r="B1" s="18" t="s">
        <v>260</v>
      </c>
      <c r="J1" s="39" t="s">
        <v>261</v>
      </c>
      <c r="K1" s="39"/>
    </row>
    <row r="2" spans="1:12" ht="24.75" customHeight="1" thickBot="1" x14ac:dyDescent="0.2">
      <c r="A2" s="516" t="s">
        <v>262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</row>
    <row r="3" spans="1:12" s="20" customFormat="1" ht="20.100000000000001" customHeight="1" x14ac:dyDescent="0.15">
      <c r="A3" s="517" t="s">
        <v>263</v>
      </c>
      <c r="B3" s="519" t="s">
        <v>264</v>
      </c>
      <c r="C3" s="519" t="s">
        <v>265</v>
      </c>
      <c r="D3" s="519" t="s">
        <v>266</v>
      </c>
      <c r="E3" s="235" t="s">
        <v>267</v>
      </c>
      <c r="F3" s="519" t="s">
        <v>268</v>
      </c>
      <c r="G3" s="519"/>
      <c r="H3" s="519"/>
      <c r="I3" s="519"/>
      <c r="J3" s="519"/>
      <c r="K3" s="519"/>
      <c r="L3" s="521" t="s">
        <v>269</v>
      </c>
    </row>
    <row r="4" spans="1:12" s="20" customFormat="1" ht="20.100000000000001" customHeight="1" x14ac:dyDescent="0.15">
      <c r="A4" s="518"/>
      <c r="B4" s="520"/>
      <c r="C4" s="520"/>
      <c r="D4" s="520"/>
      <c r="E4" s="236" t="s">
        <v>270</v>
      </c>
      <c r="F4" s="236" t="s">
        <v>271</v>
      </c>
      <c r="G4" s="236" t="s">
        <v>272</v>
      </c>
      <c r="H4" s="236" t="s">
        <v>273</v>
      </c>
      <c r="I4" s="236" t="s">
        <v>274</v>
      </c>
      <c r="J4" s="236" t="s">
        <v>275</v>
      </c>
      <c r="K4" s="236" t="s">
        <v>276</v>
      </c>
      <c r="L4" s="522"/>
    </row>
    <row r="5" spans="1:12" s="21" customFormat="1" ht="17.25" customHeight="1" x14ac:dyDescent="0.15">
      <c r="A5" s="113" t="s">
        <v>277</v>
      </c>
      <c r="B5" s="43" t="s">
        <v>278</v>
      </c>
      <c r="C5" s="22">
        <f>22196320+500000</f>
        <v>22696320</v>
      </c>
      <c r="D5" s="22">
        <f t="shared" ref="D5:D37" si="0">C5*12</f>
        <v>272355840</v>
      </c>
      <c r="E5" s="22">
        <f t="shared" ref="E5:E37" si="1">C5</f>
        <v>22696320</v>
      </c>
      <c r="F5" s="22">
        <f>SUM(TRUNC((D5)*0.0423,-1))</f>
        <v>11520650</v>
      </c>
      <c r="G5" s="22">
        <f>265500*12</f>
        <v>3186000</v>
      </c>
      <c r="H5" s="22">
        <f>SUM(TRUNC((D5)*0.018,-1))</f>
        <v>4902400</v>
      </c>
      <c r="I5" s="22">
        <f>SUM(TRUNC((D5)*0.019,-1))</f>
        <v>5174760</v>
      </c>
      <c r="J5" s="22">
        <f>F5/5</f>
        <v>2304130</v>
      </c>
      <c r="K5" s="119">
        <f t="shared" ref="K5:K37" si="2">F5+G5+H5+I5+J5</f>
        <v>27087940</v>
      </c>
      <c r="L5" s="114">
        <f>D5+E5+K5</f>
        <v>322140100</v>
      </c>
    </row>
    <row r="6" spans="1:12" s="21" customFormat="1" ht="17.25" customHeight="1" x14ac:dyDescent="0.15">
      <c r="A6" s="113" t="s">
        <v>277</v>
      </c>
      <c r="B6" s="43" t="s">
        <v>279</v>
      </c>
      <c r="C6" s="22">
        <f>20387140+500000</f>
        <v>20887140</v>
      </c>
      <c r="D6" s="22">
        <f t="shared" si="0"/>
        <v>250645680</v>
      </c>
      <c r="E6" s="22">
        <f t="shared" si="1"/>
        <v>20887140</v>
      </c>
      <c r="F6" s="22">
        <f t="shared" ref="F6:F37" si="3">SUM(TRUNC((D6)*0.0423,-1))</f>
        <v>10602310</v>
      </c>
      <c r="G6" s="22">
        <f>265500*12</f>
        <v>3186000</v>
      </c>
      <c r="H6" s="22">
        <f t="shared" ref="H6:H37" si="4">SUM(TRUNC((D6)*0.018,-1))</f>
        <v>4511620</v>
      </c>
      <c r="I6" s="22">
        <f t="shared" ref="I6:I12" si="5">SUM(TRUNC((D6)*0.019,-1))</f>
        <v>4762260</v>
      </c>
      <c r="J6" s="22">
        <f t="shared" ref="J6:J37" si="6">F6/5</f>
        <v>2120462</v>
      </c>
      <c r="K6" s="119">
        <f t="shared" si="2"/>
        <v>25182652</v>
      </c>
      <c r="L6" s="114">
        <f t="shared" ref="L6:L37" si="7">D6+E6+K6</f>
        <v>296715472</v>
      </c>
    </row>
    <row r="7" spans="1:12" s="21" customFormat="1" ht="17.25" customHeight="1" x14ac:dyDescent="0.15">
      <c r="A7" s="113" t="s">
        <v>280</v>
      </c>
      <c r="B7" s="43" t="s">
        <v>281</v>
      </c>
      <c r="C7" s="22">
        <v>9000000</v>
      </c>
      <c r="D7" s="22">
        <f t="shared" si="0"/>
        <v>108000000</v>
      </c>
      <c r="E7" s="22">
        <f t="shared" si="1"/>
        <v>9000000</v>
      </c>
      <c r="F7" s="22">
        <f t="shared" si="3"/>
        <v>4568400</v>
      </c>
      <c r="G7" s="22">
        <f>265500*12</f>
        <v>3186000</v>
      </c>
      <c r="H7" s="22">
        <f t="shared" si="4"/>
        <v>1944000</v>
      </c>
      <c r="I7" s="22">
        <f t="shared" si="5"/>
        <v>2052000</v>
      </c>
      <c r="J7" s="22">
        <f t="shared" si="6"/>
        <v>913680</v>
      </c>
      <c r="K7" s="119">
        <f t="shared" si="2"/>
        <v>12664080</v>
      </c>
      <c r="L7" s="114">
        <f t="shared" si="7"/>
        <v>129664080</v>
      </c>
    </row>
    <row r="8" spans="1:12" s="21" customFormat="1" ht="17.25" customHeight="1" x14ac:dyDescent="0.15">
      <c r="A8" s="113" t="s">
        <v>282</v>
      </c>
      <c r="B8" s="43" t="s">
        <v>283</v>
      </c>
      <c r="C8" s="22">
        <f>2917000+100000</f>
        <v>3017000</v>
      </c>
      <c r="D8" s="22">
        <f t="shared" si="0"/>
        <v>36204000</v>
      </c>
      <c r="E8" s="22">
        <f t="shared" si="1"/>
        <v>3017000</v>
      </c>
      <c r="F8" s="22">
        <f t="shared" si="3"/>
        <v>1531420</v>
      </c>
      <c r="G8" s="22">
        <f>131270*12</f>
        <v>1575240</v>
      </c>
      <c r="H8" s="22">
        <f t="shared" si="4"/>
        <v>651670</v>
      </c>
      <c r="I8" s="22">
        <f t="shared" si="5"/>
        <v>687870</v>
      </c>
      <c r="J8" s="22">
        <f t="shared" si="6"/>
        <v>306284</v>
      </c>
      <c r="K8" s="119">
        <f t="shared" si="2"/>
        <v>4752484</v>
      </c>
      <c r="L8" s="114">
        <f t="shared" si="7"/>
        <v>43973484</v>
      </c>
    </row>
    <row r="9" spans="1:12" s="21" customFormat="1" ht="17.25" customHeight="1" x14ac:dyDescent="0.15">
      <c r="A9" s="113" t="s">
        <v>284</v>
      </c>
      <c r="B9" s="43" t="s">
        <v>285</v>
      </c>
      <c r="C9" s="22">
        <v>2060740</v>
      </c>
      <c r="D9" s="22">
        <f t="shared" si="0"/>
        <v>24728880</v>
      </c>
      <c r="E9" s="22">
        <f t="shared" si="1"/>
        <v>2060740</v>
      </c>
      <c r="F9" s="22">
        <f t="shared" si="3"/>
        <v>1046030</v>
      </c>
      <c r="G9" s="22">
        <f>92730*12</f>
        <v>1112760</v>
      </c>
      <c r="H9" s="22">
        <f t="shared" si="4"/>
        <v>445110</v>
      </c>
      <c r="I9" s="22">
        <f t="shared" si="5"/>
        <v>469840</v>
      </c>
      <c r="J9" s="22">
        <f t="shared" si="6"/>
        <v>209206</v>
      </c>
      <c r="K9" s="119">
        <f t="shared" si="2"/>
        <v>3282946</v>
      </c>
      <c r="L9" s="114">
        <f t="shared" si="7"/>
        <v>30072566</v>
      </c>
    </row>
    <row r="10" spans="1:12" s="21" customFormat="1" ht="17.25" customHeight="1" x14ac:dyDescent="0.15">
      <c r="A10" s="113" t="s">
        <v>35</v>
      </c>
      <c r="B10" s="44" t="s">
        <v>243</v>
      </c>
      <c r="C10" s="22">
        <v>2096270</v>
      </c>
      <c r="D10" s="22">
        <f t="shared" si="0"/>
        <v>25155240</v>
      </c>
      <c r="E10" s="22">
        <f t="shared" si="1"/>
        <v>2096270</v>
      </c>
      <c r="F10" s="22">
        <f t="shared" si="3"/>
        <v>1064060</v>
      </c>
      <c r="G10" s="22">
        <f>92730*12</f>
        <v>1112760</v>
      </c>
      <c r="H10" s="22">
        <f t="shared" si="4"/>
        <v>452790</v>
      </c>
      <c r="I10" s="22">
        <f t="shared" si="5"/>
        <v>477940</v>
      </c>
      <c r="J10" s="22">
        <f t="shared" si="6"/>
        <v>212812</v>
      </c>
      <c r="K10" s="119">
        <f t="shared" si="2"/>
        <v>3320362</v>
      </c>
      <c r="L10" s="114">
        <f t="shared" si="7"/>
        <v>30571872</v>
      </c>
    </row>
    <row r="11" spans="1:12" s="23" customFormat="1" ht="17.25" customHeight="1" x14ac:dyDescent="0.15">
      <c r="A11" s="113" t="s">
        <v>286</v>
      </c>
      <c r="B11" s="43" t="s">
        <v>287</v>
      </c>
      <c r="C11" s="22">
        <v>2083333</v>
      </c>
      <c r="D11" s="22">
        <f t="shared" si="0"/>
        <v>24999996</v>
      </c>
      <c r="E11" s="22">
        <f t="shared" si="1"/>
        <v>2083333</v>
      </c>
      <c r="F11" s="22">
        <f t="shared" si="3"/>
        <v>1057490</v>
      </c>
      <c r="G11" s="22">
        <f>112500*12</f>
        <v>1350000</v>
      </c>
      <c r="H11" s="22">
        <f t="shared" si="4"/>
        <v>449990</v>
      </c>
      <c r="I11" s="22">
        <f t="shared" si="5"/>
        <v>474990</v>
      </c>
      <c r="J11" s="22">
        <f t="shared" si="6"/>
        <v>211498</v>
      </c>
      <c r="K11" s="119">
        <f t="shared" si="2"/>
        <v>3543968</v>
      </c>
      <c r="L11" s="114">
        <f t="shared" si="7"/>
        <v>30627297</v>
      </c>
    </row>
    <row r="12" spans="1:12" s="21" customFormat="1" ht="17.25" customHeight="1" x14ac:dyDescent="0.15">
      <c r="A12" s="113" t="s">
        <v>288</v>
      </c>
      <c r="B12" s="43" t="s">
        <v>289</v>
      </c>
      <c r="C12" s="22">
        <f>2333330+100000</f>
        <v>2433330</v>
      </c>
      <c r="D12" s="22">
        <f t="shared" si="0"/>
        <v>29199960</v>
      </c>
      <c r="E12" s="22">
        <f t="shared" si="1"/>
        <v>2433330</v>
      </c>
      <c r="F12" s="22">
        <f t="shared" si="3"/>
        <v>1235150</v>
      </c>
      <c r="G12" s="22">
        <f>105000*12</f>
        <v>1260000</v>
      </c>
      <c r="H12" s="22">
        <f t="shared" si="4"/>
        <v>525590</v>
      </c>
      <c r="I12" s="22">
        <f t="shared" si="5"/>
        <v>554790</v>
      </c>
      <c r="J12" s="22">
        <f t="shared" si="6"/>
        <v>247030</v>
      </c>
      <c r="K12" s="119">
        <f t="shared" si="2"/>
        <v>3822560</v>
      </c>
      <c r="L12" s="114">
        <f t="shared" si="7"/>
        <v>35455850</v>
      </c>
    </row>
    <row r="13" spans="1:12" s="21" customFormat="1" ht="17.25" customHeight="1" x14ac:dyDescent="0.15">
      <c r="A13" s="113" t="s">
        <v>290</v>
      </c>
      <c r="B13" s="43" t="s">
        <v>291</v>
      </c>
      <c r="C13" s="22">
        <f>2650000+100000</f>
        <v>2750000</v>
      </c>
      <c r="D13" s="22">
        <f t="shared" si="0"/>
        <v>33000000</v>
      </c>
      <c r="E13" s="22">
        <f t="shared" si="1"/>
        <v>2750000</v>
      </c>
      <c r="F13" s="22">
        <f t="shared" si="3"/>
        <v>1395900</v>
      </c>
      <c r="G13" s="41"/>
      <c r="H13" s="22">
        <f t="shared" si="4"/>
        <v>594000</v>
      </c>
      <c r="I13" s="41"/>
      <c r="J13" s="22">
        <f t="shared" si="6"/>
        <v>279180</v>
      </c>
      <c r="K13" s="119">
        <f t="shared" si="2"/>
        <v>2269080</v>
      </c>
      <c r="L13" s="114">
        <f t="shared" si="7"/>
        <v>38019080</v>
      </c>
    </row>
    <row r="14" spans="1:12" s="21" customFormat="1" ht="17.25" customHeight="1" x14ac:dyDescent="0.15">
      <c r="A14" s="113" t="s">
        <v>292</v>
      </c>
      <c r="B14" s="43" t="s">
        <v>293</v>
      </c>
      <c r="C14" s="22">
        <v>2440000</v>
      </c>
      <c r="D14" s="22">
        <f t="shared" si="0"/>
        <v>29280000</v>
      </c>
      <c r="E14" s="22">
        <f t="shared" si="1"/>
        <v>2440000</v>
      </c>
      <c r="F14" s="22">
        <f t="shared" si="3"/>
        <v>1238540</v>
      </c>
      <c r="G14" s="22">
        <f>107550*12</f>
        <v>1290600</v>
      </c>
      <c r="H14" s="22">
        <f t="shared" si="4"/>
        <v>527040</v>
      </c>
      <c r="I14" s="22">
        <f>SUM(TRUNC((D14)*0.019,-1))</f>
        <v>556320</v>
      </c>
      <c r="J14" s="22">
        <f t="shared" si="6"/>
        <v>247708</v>
      </c>
      <c r="K14" s="119">
        <f t="shared" si="2"/>
        <v>3860208</v>
      </c>
      <c r="L14" s="114">
        <f t="shared" si="7"/>
        <v>35580208</v>
      </c>
    </row>
    <row r="15" spans="1:12" s="23" customFormat="1" ht="17.25" customHeight="1" x14ac:dyDescent="0.15">
      <c r="A15" s="113" t="s">
        <v>294</v>
      </c>
      <c r="B15" s="43" t="s">
        <v>295</v>
      </c>
      <c r="C15" s="22">
        <v>2096270</v>
      </c>
      <c r="D15" s="22">
        <f t="shared" si="0"/>
        <v>25155240</v>
      </c>
      <c r="E15" s="22">
        <f t="shared" si="1"/>
        <v>2096270</v>
      </c>
      <c r="F15" s="22">
        <f t="shared" si="3"/>
        <v>1064060</v>
      </c>
      <c r="G15" s="22">
        <f>90480*12</f>
        <v>1085760</v>
      </c>
      <c r="H15" s="22">
        <f t="shared" si="4"/>
        <v>452790</v>
      </c>
      <c r="I15" s="22">
        <f t="shared" ref="I15:I37" si="8">SUM(TRUNC((D15)*0.019,-1))</f>
        <v>477940</v>
      </c>
      <c r="J15" s="22">
        <f t="shared" si="6"/>
        <v>212812</v>
      </c>
      <c r="K15" s="119">
        <f t="shared" si="2"/>
        <v>3293362</v>
      </c>
      <c r="L15" s="114">
        <f t="shared" si="7"/>
        <v>30544872</v>
      </c>
    </row>
    <row r="16" spans="1:12" s="21" customFormat="1" ht="17.25" customHeight="1" x14ac:dyDescent="0.15">
      <c r="A16" s="113" t="s">
        <v>296</v>
      </c>
      <c r="B16" s="43" t="s">
        <v>297</v>
      </c>
      <c r="C16" s="22">
        <f>3009000+100000</f>
        <v>3109000</v>
      </c>
      <c r="D16" s="22">
        <f t="shared" si="0"/>
        <v>37308000</v>
      </c>
      <c r="E16" s="22">
        <f t="shared" si="1"/>
        <v>3109000</v>
      </c>
      <c r="F16" s="22">
        <f t="shared" si="3"/>
        <v>1578120</v>
      </c>
      <c r="G16" s="22">
        <f>135410*12</f>
        <v>1624920</v>
      </c>
      <c r="H16" s="22">
        <f t="shared" si="4"/>
        <v>671540</v>
      </c>
      <c r="I16" s="22">
        <f t="shared" si="8"/>
        <v>708850</v>
      </c>
      <c r="J16" s="22">
        <f t="shared" si="6"/>
        <v>315624</v>
      </c>
      <c r="K16" s="119">
        <f t="shared" si="2"/>
        <v>4899054</v>
      </c>
      <c r="L16" s="114">
        <f t="shared" si="7"/>
        <v>45316054</v>
      </c>
    </row>
    <row r="17" spans="1:12" s="21" customFormat="1" ht="17.25" customHeight="1" x14ac:dyDescent="0.15">
      <c r="A17" s="113" t="s">
        <v>298</v>
      </c>
      <c r="B17" s="44" t="s">
        <v>299</v>
      </c>
      <c r="C17" s="22">
        <v>2938000</v>
      </c>
      <c r="D17" s="22">
        <f t="shared" si="0"/>
        <v>35256000</v>
      </c>
      <c r="E17" s="22">
        <f t="shared" si="1"/>
        <v>2938000</v>
      </c>
      <c r="F17" s="22">
        <f t="shared" si="3"/>
        <v>1491320</v>
      </c>
      <c r="G17" s="22">
        <f>127690*12</f>
        <v>1532280</v>
      </c>
      <c r="H17" s="22">
        <f t="shared" si="4"/>
        <v>634600</v>
      </c>
      <c r="I17" s="22">
        <f t="shared" si="8"/>
        <v>669860</v>
      </c>
      <c r="J17" s="22">
        <f t="shared" si="6"/>
        <v>298264</v>
      </c>
      <c r="K17" s="119">
        <f t="shared" si="2"/>
        <v>4626324</v>
      </c>
      <c r="L17" s="114">
        <f t="shared" si="7"/>
        <v>42820324</v>
      </c>
    </row>
    <row r="18" spans="1:12" s="21" customFormat="1" ht="17.25" customHeight="1" x14ac:dyDescent="0.15">
      <c r="A18" s="113" t="s">
        <v>18</v>
      </c>
      <c r="B18" s="43" t="s">
        <v>244</v>
      </c>
      <c r="C18" s="22">
        <v>2946667</v>
      </c>
      <c r="D18" s="22">
        <f t="shared" si="0"/>
        <v>35360004</v>
      </c>
      <c r="E18" s="22">
        <f t="shared" si="1"/>
        <v>2946667</v>
      </c>
      <c r="F18" s="22">
        <f t="shared" si="3"/>
        <v>1495720</v>
      </c>
      <c r="G18" s="22">
        <f>123030*12</f>
        <v>1476360</v>
      </c>
      <c r="H18" s="22">
        <f t="shared" si="4"/>
        <v>636480</v>
      </c>
      <c r="I18" s="22">
        <f t="shared" si="8"/>
        <v>671840</v>
      </c>
      <c r="J18" s="22">
        <f t="shared" si="6"/>
        <v>299144</v>
      </c>
      <c r="K18" s="119">
        <f t="shared" si="2"/>
        <v>4579544</v>
      </c>
      <c r="L18" s="114">
        <f t="shared" si="7"/>
        <v>42886215</v>
      </c>
    </row>
    <row r="19" spans="1:12" s="21" customFormat="1" ht="17.25" customHeight="1" x14ac:dyDescent="0.15">
      <c r="A19" s="113" t="s">
        <v>298</v>
      </c>
      <c r="B19" s="43" t="s">
        <v>300</v>
      </c>
      <c r="C19" s="22">
        <v>2583333</v>
      </c>
      <c r="D19" s="22">
        <f t="shared" si="0"/>
        <v>30999996</v>
      </c>
      <c r="E19" s="22">
        <f t="shared" si="1"/>
        <v>2583333</v>
      </c>
      <c r="F19" s="22">
        <f t="shared" si="3"/>
        <v>1311290</v>
      </c>
      <c r="G19" s="41"/>
      <c r="H19" s="22">
        <f t="shared" si="4"/>
        <v>557990</v>
      </c>
      <c r="I19" s="22">
        <f t="shared" si="8"/>
        <v>588990</v>
      </c>
      <c r="J19" s="22">
        <f t="shared" si="6"/>
        <v>262258</v>
      </c>
      <c r="K19" s="119">
        <f t="shared" si="2"/>
        <v>2720528</v>
      </c>
      <c r="L19" s="114">
        <f t="shared" si="7"/>
        <v>36303857</v>
      </c>
    </row>
    <row r="20" spans="1:12" s="21" customFormat="1" ht="17.25" customHeight="1" x14ac:dyDescent="0.15">
      <c r="A20" s="113" t="s">
        <v>298</v>
      </c>
      <c r="B20" s="43" t="s">
        <v>301</v>
      </c>
      <c r="C20" s="22">
        <v>2583333</v>
      </c>
      <c r="D20" s="22">
        <f t="shared" si="0"/>
        <v>30999996</v>
      </c>
      <c r="E20" s="22">
        <f t="shared" si="1"/>
        <v>2583333</v>
      </c>
      <c r="F20" s="22">
        <f t="shared" si="3"/>
        <v>1311290</v>
      </c>
      <c r="G20" s="22">
        <f>131250*12</f>
        <v>1575000</v>
      </c>
      <c r="H20" s="22">
        <f t="shared" si="4"/>
        <v>557990</v>
      </c>
      <c r="I20" s="22">
        <f t="shared" si="8"/>
        <v>588990</v>
      </c>
      <c r="J20" s="22">
        <f t="shared" si="6"/>
        <v>262258</v>
      </c>
      <c r="K20" s="119">
        <f t="shared" si="2"/>
        <v>4295528</v>
      </c>
      <c r="L20" s="114">
        <f t="shared" si="7"/>
        <v>37878857</v>
      </c>
    </row>
    <row r="21" spans="1:12" s="21" customFormat="1" ht="17.25" customHeight="1" x14ac:dyDescent="0.15">
      <c r="A21" s="113" t="s">
        <v>296</v>
      </c>
      <c r="B21" s="43" t="s">
        <v>302</v>
      </c>
      <c r="C21" s="22">
        <v>2666667</v>
      </c>
      <c r="D21" s="22">
        <f t="shared" si="0"/>
        <v>32000004</v>
      </c>
      <c r="E21" s="22">
        <f t="shared" si="1"/>
        <v>2666667</v>
      </c>
      <c r="F21" s="22">
        <f t="shared" ref="F21" si="9">SUM(TRUNC((D21)*0.0423,-1))</f>
        <v>1353600</v>
      </c>
      <c r="G21" s="22">
        <f>123030*12</f>
        <v>1476360</v>
      </c>
      <c r="H21" s="22">
        <f t="shared" si="4"/>
        <v>576000</v>
      </c>
      <c r="I21" s="22">
        <f t="shared" si="8"/>
        <v>608000</v>
      </c>
      <c r="J21" s="22">
        <f t="shared" si="6"/>
        <v>270720</v>
      </c>
      <c r="K21" s="119">
        <f t="shared" si="2"/>
        <v>4284680</v>
      </c>
      <c r="L21" s="114">
        <f t="shared" si="7"/>
        <v>38951351</v>
      </c>
    </row>
    <row r="22" spans="1:12" s="21" customFormat="1" ht="17.25" customHeight="1" x14ac:dyDescent="0.15">
      <c r="A22" s="113" t="s">
        <v>303</v>
      </c>
      <c r="B22" s="43" t="s">
        <v>304</v>
      </c>
      <c r="C22" s="22">
        <v>2120000</v>
      </c>
      <c r="D22" s="22">
        <f t="shared" si="0"/>
        <v>25440000</v>
      </c>
      <c r="E22" s="22">
        <f t="shared" si="1"/>
        <v>2120000</v>
      </c>
      <c r="F22" s="22">
        <f t="shared" si="3"/>
        <v>1076110</v>
      </c>
      <c r="G22" s="41"/>
      <c r="H22" s="22">
        <f t="shared" si="4"/>
        <v>457920</v>
      </c>
      <c r="I22" s="22">
        <f t="shared" si="8"/>
        <v>483360</v>
      </c>
      <c r="J22" s="22">
        <f t="shared" si="6"/>
        <v>215222</v>
      </c>
      <c r="K22" s="119">
        <f t="shared" si="2"/>
        <v>2232612</v>
      </c>
      <c r="L22" s="114">
        <f t="shared" si="7"/>
        <v>29792612</v>
      </c>
    </row>
    <row r="23" spans="1:12" s="21" customFormat="1" ht="17.25" customHeight="1" x14ac:dyDescent="0.15">
      <c r="A23" s="113" t="s">
        <v>303</v>
      </c>
      <c r="B23" s="43" t="s">
        <v>305</v>
      </c>
      <c r="C23" s="22">
        <v>2096270</v>
      </c>
      <c r="D23" s="22">
        <f t="shared" si="0"/>
        <v>25155240</v>
      </c>
      <c r="E23" s="22">
        <f t="shared" si="1"/>
        <v>2096270</v>
      </c>
      <c r="F23" s="22">
        <f t="shared" si="3"/>
        <v>1064060</v>
      </c>
      <c r="G23" s="22">
        <f>92730*12</f>
        <v>1112760</v>
      </c>
      <c r="H23" s="22">
        <f t="shared" si="4"/>
        <v>452790</v>
      </c>
      <c r="I23" s="22">
        <f t="shared" si="8"/>
        <v>477940</v>
      </c>
      <c r="J23" s="22">
        <f t="shared" si="6"/>
        <v>212812</v>
      </c>
      <c r="K23" s="119">
        <f t="shared" si="2"/>
        <v>3320362</v>
      </c>
      <c r="L23" s="114">
        <f t="shared" si="7"/>
        <v>30571872</v>
      </c>
    </row>
    <row r="24" spans="1:12" s="21" customFormat="1" ht="17.25" customHeight="1" x14ac:dyDescent="0.15">
      <c r="A24" s="113" t="s">
        <v>306</v>
      </c>
      <c r="B24" s="43" t="s">
        <v>307</v>
      </c>
      <c r="C24" s="22">
        <v>2120000</v>
      </c>
      <c r="D24" s="22">
        <f t="shared" si="0"/>
        <v>25440000</v>
      </c>
      <c r="E24" s="22">
        <f t="shared" si="1"/>
        <v>2120000</v>
      </c>
      <c r="F24" s="22">
        <f t="shared" si="3"/>
        <v>1076110</v>
      </c>
      <c r="G24" s="41"/>
      <c r="H24" s="22">
        <f t="shared" si="4"/>
        <v>457920</v>
      </c>
      <c r="I24" s="22">
        <f t="shared" si="8"/>
        <v>483360</v>
      </c>
      <c r="J24" s="22">
        <f t="shared" si="6"/>
        <v>215222</v>
      </c>
      <c r="K24" s="119">
        <f t="shared" si="2"/>
        <v>2232612</v>
      </c>
      <c r="L24" s="114">
        <f t="shared" si="7"/>
        <v>29792612</v>
      </c>
    </row>
    <row r="25" spans="1:12" s="21" customFormat="1" ht="17.25" customHeight="1" x14ac:dyDescent="0.15">
      <c r="A25" s="113" t="s">
        <v>306</v>
      </c>
      <c r="B25" s="43" t="s">
        <v>308</v>
      </c>
      <c r="C25" s="22">
        <v>2800000</v>
      </c>
      <c r="D25" s="22">
        <f t="shared" si="0"/>
        <v>33600000</v>
      </c>
      <c r="E25" s="22">
        <f t="shared" si="1"/>
        <v>2800000</v>
      </c>
      <c r="F25" s="22">
        <f t="shared" si="3"/>
        <v>1421280</v>
      </c>
      <c r="G25" s="22">
        <f>165280*12</f>
        <v>1983360</v>
      </c>
      <c r="H25" s="22">
        <f t="shared" si="4"/>
        <v>604800</v>
      </c>
      <c r="I25" s="22">
        <f t="shared" si="8"/>
        <v>638400</v>
      </c>
      <c r="J25" s="22">
        <f t="shared" si="6"/>
        <v>284256</v>
      </c>
      <c r="K25" s="119">
        <f t="shared" si="2"/>
        <v>4932096</v>
      </c>
      <c r="L25" s="114">
        <f t="shared" si="7"/>
        <v>41332096</v>
      </c>
    </row>
    <row r="26" spans="1:12" s="21" customFormat="1" ht="17.25" customHeight="1" x14ac:dyDescent="0.15">
      <c r="A26" s="113" t="s">
        <v>306</v>
      </c>
      <c r="B26" s="43" t="s">
        <v>341</v>
      </c>
      <c r="C26" s="22">
        <v>2120000</v>
      </c>
      <c r="D26" s="22">
        <f t="shared" ref="D26" si="10">C26*12</f>
        <v>25440000</v>
      </c>
      <c r="E26" s="22">
        <f t="shared" ref="E26" si="11">C26</f>
        <v>2120000</v>
      </c>
      <c r="F26" s="22">
        <f t="shared" ref="F26" si="12">SUM(TRUNC((D26)*0.0423,-1))</f>
        <v>1076110</v>
      </c>
      <c r="G26" s="41"/>
      <c r="H26" s="22">
        <f t="shared" ref="H26" si="13">SUM(TRUNC((D26)*0.018,-1))</f>
        <v>457920</v>
      </c>
      <c r="I26" s="22">
        <f t="shared" ref="I26" si="14">SUM(TRUNC((D26)*0.019,-1))</f>
        <v>483360</v>
      </c>
      <c r="J26" s="22">
        <f t="shared" ref="J26" si="15">F26/5</f>
        <v>215222</v>
      </c>
      <c r="K26" s="119">
        <f t="shared" ref="K26" si="16">F26+G26+H26+I26+J26</f>
        <v>2232612</v>
      </c>
      <c r="L26" s="114">
        <f t="shared" ref="L26" si="17">D26+E26+K26</f>
        <v>29792612</v>
      </c>
    </row>
    <row r="27" spans="1:12" s="21" customFormat="1" ht="17.25" customHeight="1" x14ac:dyDescent="0.15">
      <c r="A27" s="113" t="s">
        <v>303</v>
      </c>
      <c r="B27" s="43" t="s">
        <v>309</v>
      </c>
      <c r="C27" s="22">
        <v>2120000</v>
      </c>
      <c r="D27" s="22">
        <f t="shared" si="0"/>
        <v>25440000</v>
      </c>
      <c r="E27" s="22">
        <f t="shared" si="1"/>
        <v>2120000</v>
      </c>
      <c r="F27" s="22">
        <f t="shared" si="3"/>
        <v>1076110</v>
      </c>
      <c r="G27" s="22">
        <f>94920*12</f>
        <v>1139040</v>
      </c>
      <c r="H27" s="22">
        <f t="shared" si="4"/>
        <v>457920</v>
      </c>
      <c r="I27" s="22">
        <f t="shared" si="8"/>
        <v>483360</v>
      </c>
      <c r="J27" s="22">
        <f t="shared" si="6"/>
        <v>215222</v>
      </c>
      <c r="K27" s="119">
        <f t="shared" si="2"/>
        <v>3371652</v>
      </c>
      <c r="L27" s="114">
        <f t="shared" si="7"/>
        <v>30931652</v>
      </c>
    </row>
    <row r="28" spans="1:12" s="23" customFormat="1" ht="17.25" customHeight="1" x14ac:dyDescent="0.15">
      <c r="A28" s="113" t="s">
        <v>310</v>
      </c>
      <c r="B28" s="43" t="s">
        <v>311</v>
      </c>
      <c r="C28" s="22">
        <v>2750000</v>
      </c>
      <c r="D28" s="22">
        <f t="shared" si="0"/>
        <v>33000000</v>
      </c>
      <c r="E28" s="22">
        <f t="shared" si="1"/>
        <v>2750000</v>
      </c>
      <c r="F28" s="22">
        <f t="shared" si="3"/>
        <v>1395900</v>
      </c>
      <c r="G28" s="22">
        <f>117040*12</f>
        <v>1404480</v>
      </c>
      <c r="H28" s="22">
        <f t="shared" si="4"/>
        <v>594000</v>
      </c>
      <c r="I28" s="22">
        <f t="shared" si="8"/>
        <v>627000</v>
      </c>
      <c r="J28" s="22">
        <f t="shared" si="6"/>
        <v>279180</v>
      </c>
      <c r="K28" s="119">
        <f t="shared" si="2"/>
        <v>4300560</v>
      </c>
      <c r="L28" s="114">
        <f t="shared" si="7"/>
        <v>40050560</v>
      </c>
    </row>
    <row r="29" spans="1:12" s="23" customFormat="1" ht="17.25" customHeight="1" x14ac:dyDescent="0.15">
      <c r="A29" s="113" t="s">
        <v>312</v>
      </c>
      <c r="B29" s="43" t="s">
        <v>313</v>
      </c>
      <c r="C29" s="22">
        <v>2750000</v>
      </c>
      <c r="D29" s="22">
        <f t="shared" si="0"/>
        <v>33000000</v>
      </c>
      <c r="E29" s="22">
        <f t="shared" si="1"/>
        <v>2750000</v>
      </c>
      <c r="F29" s="22">
        <f t="shared" si="3"/>
        <v>1395900</v>
      </c>
      <c r="G29" s="22">
        <f>143250*12</f>
        <v>1719000</v>
      </c>
      <c r="H29" s="22">
        <f t="shared" si="4"/>
        <v>594000</v>
      </c>
      <c r="I29" s="22">
        <f t="shared" si="8"/>
        <v>627000</v>
      </c>
      <c r="J29" s="22">
        <f t="shared" si="6"/>
        <v>279180</v>
      </c>
      <c r="K29" s="119">
        <f t="shared" si="2"/>
        <v>4615080</v>
      </c>
      <c r="L29" s="114">
        <f t="shared" si="7"/>
        <v>40365080</v>
      </c>
    </row>
    <row r="30" spans="1:12" s="23" customFormat="1" ht="17.25" customHeight="1" x14ac:dyDescent="0.15">
      <c r="A30" s="113" t="s">
        <v>310</v>
      </c>
      <c r="B30" s="45" t="s">
        <v>314</v>
      </c>
      <c r="C30" s="22">
        <v>2750000</v>
      </c>
      <c r="D30" s="22">
        <f t="shared" si="0"/>
        <v>33000000</v>
      </c>
      <c r="E30" s="22">
        <f t="shared" si="1"/>
        <v>2750000</v>
      </c>
      <c r="F30" s="22">
        <f t="shared" si="3"/>
        <v>1395900</v>
      </c>
      <c r="G30" s="22">
        <f>143250*12</f>
        <v>1719000</v>
      </c>
      <c r="H30" s="22">
        <f t="shared" si="4"/>
        <v>594000</v>
      </c>
      <c r="I30" s="22">
        <f t="shared" si="8"/>
        <v>627000</v>
      </c>
      <c r="J30" s="22">
        <f t="shared" si="6"/>
        <v>279180</v>
      </c>
      <c r="K30" s="119">
        <f t="shared" si="2"/>
        <v>4615080</v>
      </c>
      <c r="L30" s="114">
        <f t="shared" si="7"/>
        <v>40365080</v>
      </c>
    </row>
    <row r="31" spans="1:12" s="21" customFormat="1" ht="17.25" customHeight="1" x14ac:dyDescent="0.15">
      <c r="A31" s="113" t="s">
        <v>312</v>
      </c>
      <c r="B31" s="44" t="s">
        <v>315</v>
      </c>
      <c r="C31" s="22">
        <v>2750000</v>
      </c>
      <c r="D31" s="22">
        <f t="shared" si="0"/>
        <v>33000000</v>
      </c>
      <c r="E31" s="22">
        <f t="shared" si="1"/>
        <v>2750000</v>
      </c>
      <c r="F31" s="22">
        <f t="shared" si="3"/>
        <v>1395900</v>
      </c>
      <c r="G31" s="22">
        <f>143250*12</f>
        <v>1719000</v>
      </c>
      <c r="H31" s="22">
        <f t="shared" si="4"/>
        <v>594000</v>
      </c>
      <c r="I31" s="22">
        <f t="shared" si="8"/>
        <v>627000</v>
      </c>
      <c r="J31" s="22">
        <f t="shared" si="6"/>
        <v>279180</v>
      </c>
      <c r="K31" s="119">
        <f t="shared" si="2"/>
        <v>4615080</v>
      </c>
      <c r="L31" s="114">
        <f t="shared" si="7"/>
        <v>40365080</v>
      </c>
    </row>
    <row r="32" spans="1:12" s="21" customFormat="1" ht="17.25" customHeight="1" x14ac:dyDescent="0.15">
      <c r="A32" s="113" t="s">
        <v>310</v>
      </c>
      <c r="B32" s="44" t="s">
        <v>316</v>
      </c>
      <c r="C32" s="22">
        <v>2750000</v>
      </c>
      <c r="D32" s="22">
        <f t="shared" si="0"/>
        <v>33000000</v>
      </c>
      <c r="E32" s="22">
        <f t="shared" si="1"/>
        <v>2750000</v>
      </c>
      <c r="F32" s="22">
        <f t="shared" si="3"/>
        <v>1395900</v>
      </c>
      <c r="G32" s="22">
        <f>143250*12</f>
        <v>1719000</v>
      </c>
      <c r="H32" s="22">
        <f t="shared" si="4"/>
        <v>594000</v>
      </c>
      <c r="I32" s="22">
        <f t="shared" si="8"/>
        <v>627000</v>
      </c>
      <c r="J32" s="22">
        <f t="shared" si="6"/>
        <v>279180</v>
      </c>
      <c r="K32" s="119">
        <f t="shared" si="2"/>
        <v>4615080</v>
      </c>
      <c r="L32" s="114">
        <f t="shared" si="7"/>
        <v>40365080</v>
      </c>
    </row>
    <row r="33" spans="1:12" s="21" customFormat="1" ht="17.25" customHeight="1" x14ac:dyDescent="0.15">
      <c r="A33" s="113" t="s">
        <v>312</v>
      </c>
      <c r="B33" s="44" t="s">
        <v>317</v>
      </c>
      <c r="C33" s="22">
        <v>2750000</v>
      </c>
      <c r="D33" s="22">
        <f t="shared" si="0"/>
        <v>33000000</v>
      </c>
      <c r="E33" s="22">
        <f t="shared" si="1"/>
        <v>2750000</v>
      </c>
      <c r="F33" s="22">
        <f t="shared" si="3"/>
        <v>1395900</v>
      </c>
      <c r="G33" s="22">
        <f>143250*12</f>
        <v>1719000</v>
      </c>
      <c r="H33" s="22">
        <f t="shared" si="4"/>
        <v>594000</v>
      </c>
      <c r="I33" s="22">
        <f t="shared" si="8"/>
        <v>627000</v>
      </c>
      <c r="J33" s="22">
        <f t="shared" si="6"/>
        <v>279180</v>
      </c>
      <c r="K33" s="119">
        <f t="shared" si="2"/>
        <v>4615080</v>
      </c>
      <c r="L33" s="114">
        <f t="shared" si="7"/>
        <v>40365080</v>
      </c>
    </row>
    <row r="34" spans="1:12" s="23" customFormat="1" ht="17.25" customHeight="1" x14ac:dyDescent="0.15">
      <c r="A34" s="113" t="s">
        <v>318</v>
      </c>
      <c r="B34" s="43" t="s">
        <v>319</v>
      </c>
      <c r="C34" s="22">
        <f>2459980+100000</f>
        <v>2559980</v>
      </c>
      <c r="D34" s="22">
        <f t="shared" si="0"/>
        <v>30719760</v>
      </c>
      <c r="E34" s="22">
        <f t="shared" si="1"/>
        <v>2559980</v>
      </c>
      <c r="F34" s="22">
        <f t="shared" si="3"/>
        <v>1299440</v>
      </c>
      <c r="G34" s="41"/>
      <c r="H34" s="22">
        <f t="shared" si="4"/>
        <v>552950</v>
      </c>
      <c r="I34" s="22">
        <f t="shared" si="8"/>
        <v>583670</v>
      </c>
      <c r="J34" s="22">
        <f t="shared" si="6"/>
        <v>259888</v>
      </c>
      <c r="K34" s="119">
        <f t="shared" si="2"/>
        <v>2695948</v>
      </c>
      <c r="L34" s="114">
        <f t="shared" si="7"/>
        <v>35975688</v>
      </c>
    </row>
    <row r="35" spans="1:12" s="21" customFormat="1" ht="17.25" customHeight="1" x14ac:dyDescent="0.15">
      <c r="A35" s="113" t="s">
        <v>318</v>
      </c>
      <c r="B35" s="44" t="s">
        <v>320</v>
      </c>
      <c r="C35" s="22">
        <f>2318000+100000</f>
        <v>2418000</v>
      </c>
      <c r="D35" s="22">
        <f t="shared" si="0"/>
        <v>29016000</v>
      </c>
      <c r="E35" s="22">
        <f t="shared" si="1"/>
        <v>2418000</v>
      </c>
      <c r="F35" s="22">
        <f t="shared" si="3"/>
        <v>1227370</v>
      </c>
      <c r="G35" s="22">
        <f>104310*12</f>
        <v>1251720</v>
      </c>
      <c r="H35" s="22">
        <f t="shared" si="4"/>
        <v>522280</v>
      </c>
      <c r="I35" s="22">
        <f t="shared" si="8"/>
        <v>551300</v>
      </c>
      <c r="J35" s="22">
        <f t="shared" si="6"/>
        <v>245474</v>
      </c>
      <c r="K35" s="119">
        <f t="shared" si="2"/>
        <v>3798144</v>
      </c>
      <c r="L35" s="114">
        <f t="shared" si="7"/>
        <v>35232144</v>
      </c>
    </row>
    <row r="36" spans="1:12" s="21" customFormat="1" ht="17.25" customHeight="1" x14ac:dyDescent="0.15">
      <c r="A36" s="113" t="s">
        <v>321</v>
      </c>
      <c r="B36" s="44" t="s">
        <v>322</v>
      </c>
      <c r="C36" s="22">
        <v>2320000</v>
      </c>
      <c r="D36" s="22">
        <f t="shared" si="0"/>
        <v>27840000</v>
      </c>
      <c r="E36" s="22">
        <f t="shared" si="1"/>
        <v>2320000</v>
      </c>
      <c r="F36" s="22">
        <f t="shared" si="3"/>
        <v>1177630</v>
      </c>
      <c r="G36" s="22">
        <f>107200*12</f>
        <v>1286400</v>
      </c>
      <c r="H36" s="22">
        <f t="shared" si="4"/>
        <v>501120</v>
      </c>
      <c r="I36" s="22">
        <f t="shared" si="8"/>
        <v>528960</v>
      </c>
      <c r="J36" s="22">
        <f t="shared" si="6"/>
        <v>235526</v>
      </c>
      <c r="K36" s="119">
        <f t="shared" si="2"/>
        <v>3729636</v>
      </c>
      <c r="L36" s="114">
        <f t="shared" si="7"/>
        <v>33889636</v>
      </c>
    </row>
    <row r="37" spans="1:12" s="21" customFormat="1" ht="17.25" customHeight="1" x14ac:dyDescent="0.15">
      <c r="A37" s="113" t="s">
        <v>323</v>
      </c>
      <c r="B37" s="44" t="s">
        <v>324</v>
      </c>
      <c r="C37" s="22">
        <v>2320000</v>
      </c>
      <c r="D37" s="22">
        <f t="shared" si="0"/>
        <v>27840000</v>
      </c>
      <c r="E37" s="22">
        <f t="shared" si="1"/>
        <v>2320000</v>
      </c>
      <c r="F37" s="22">
        <f t="shared" si="3"/>
        <v>1177630</v>
      </c>
      <c r="G37" s="22">
        <f>107030*12</f>
        <v>1284360</v>
      </c>
      <c r="H37" s="22">
        <f t="shared" si="4"/>
        <v>501120</v>
      </c>
      <c r="I37" s="22">
        <f t="shared" si="8"/>
        <v>528960</v>
      </c>
      <c r="J37" s="22">
        <f t="shared" si="6"/>
        <v>235526</v>
      </c>
      <c r="K37" s="119">
        <f t="shared" si="2"/>
        <v>3727596</v>
      </c>
      <c r="L37" s="114">
        <f t="shared" si="7"/>
        <v>33887596</v>
      </c>
    </row>
    <row r="38" spans="1:12" ht="17.25" customHeight="1" thickBot="1" x14ac:dyDescent="0.2">
      <c r="A38" s="115" t="s">
        <v>325</v>
      </c>
      <c r="B38" s="116"/>
      <c r="C38" s="117">
        <f t="shared" ref="C38:L38" si="18">SUM(C5:C37)</f>
        <v>127881653</v>
      </c>
      <c r="D38" s="117">
        <f t="shared" si="18"/>
        <v>1534579836</v>
      </c>
      <c r="E38" s="117">
        <f t="shared" si="18"/>
        <v>127881653</v>
      </c>
      <c r="F38" s="117">
        <f t="shared" si="18"/>
        <v>64912600</v>
      </c>
      <c r="G38" s="117">
        <f t="shared" si="18"/>
        <v>44087160</v>
      </c>
      <c r="H38" s="117">
        <f t="shared" si="18"/>
        <v>27622340</v>
      </c>
      <c r="I38" s="117">
        <f t="shared" si="18"/>
        <v>28529910</v>
      </c>
      <c r="J38" s="224">
        <f t="shared" si="18"/>
        <v>12982520</v>
      </c>
      <c r="K38" s="117">
        <f t="shared" si="18"/>
        <v>178134530</v>
      </c>
      <c r="L38" s="118">
        <f t="shared" si="18"/>
        <v>1840596019</v>
      </c>
    </row>
    <row r="41" spans="1:12" hidden="1" x14ac:dyDescent="0.15">
      <c r="E41" s="35" t="e">
        <f>SUM(TRUNC((#REF!)*1/12/1,-1))</f>
        <v>#REF!</v>
      </c>
    </row>
    <row r="42" spans="1:12" x14ac:dyDescent="0.15">
      <c r="E42" s="36"/>
      <c r="F42" s="228"/>
    </row>
    <row r="43" spans="1:12" x14ac:dyDescent="0.15">
      <c r="J43" s="24" t="s">
        <v>326</v>
      </c>
      <c r="K43" s="24"/>
    </row>
    <row r="44" spans="1:12" x14ac:dyDescent="0.15">
      <c r="H44" s="25" t="s">
        <v>326</v>
      </c>
    </row>
    <row r="45" spans="1:12" x14ac:dyDescent="0.15">
      <c r="H45" s="25"/>
    </row>
    <row r="46" spans="1:12" x14ac:dyDescent="0.15">
      <c r="H46" s="25"/>
    </row>
  </sheetData>
  <mergeCells count="7">
    <mergeCell ref="A2:L2"/>
    <mergeCell ref="A3:A4"/>
    <mergeCell ref="B3:B4"/>
    <mergeCell ref="C3:C4"/>
    <mergeCell ref="D3:D4"/>
    <mergeCell ref="F3:K3"/>
    <mergeCell ref="L3:L4"/>
  </mergeCells>
  <phoneticPr fontId="2" type="noConversion"/>
  <pageMargins left="0.39370078740157483" right="0.19685039370078741" top="0.56999999999999995" bottom="0.27559055118110237" header="0.27559055118110237" footer="0.19685039370078741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예산총칙</vt:lpstr>
      <vt:lpstr>총괄표</vt:lpstr>
      <vt:lpstr>예산서</vt:lpstr>
      <vt:lpstr>별첨1(수입)</vt:lpstr>
      <vt:lpstr>별첨3(지출)</vt:lpstr>
      <vt:lpstr>별첨5(임직원보수일람표)</vt:lpstr>
      <vt:lpstr>'별첨1(수입)'!Print_Area</vt:lpstr>
      <vt:lpstr>'별첨3(지출)'!Print_Area</vt:lpstr>
      <vt:lpstr>'별첨5(임직원보수일람표)'!Print_Area</vt:lpstr>
      <vt:lpstr>예산서!Print_Area</vt:lpstr>
      <vt:lpstr>총괄표!Print_Area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2024-12-09T07:33:01Z</cp:lastPrinted>
  <dcterms:created xsi:type="dcterms:W3CDTF">2001-12-17T01:02:26Z</dcterms:created>
  <dcterms:modified xsi:type="dcterms:W3CDTF">2024-12-09T07:33:08Z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</Properties>
</file>